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-120" yWindow="-120" windowWidth="29040" windowHeight="15840" tabRatio="139"/>
  </bookViews>
  <sheets>
    <sheet name="готовая" sheetId="1" r:id="rId1"/>
  </sheets>
  <definedNames>
    <definedName name="_xlnm.Print_Titles" localSheetId="0">готовая!$6:$7</definedName>
    <definedName name="_xlnm.Print_Area" localSheetId="0">готовая!$A$1:$L$18</definedName>
  </definedNames>
  <calcPr calcId="145621"/>
</workbook>
</file>

<file path=xl/calcChain.xml><?xml version="1.0" encoding="utf-8"?>
<calcChain xmlns="http://schemas.openxmlformats.org/spreadsheetml/2006/main">
  <c r="I18" i="1" l="1"/>
  <c r="J18" i="1"/>
  <c r="H18" i="1"/>
  <c r="K11" i="1" l="1"/>
  <c r="K12" i="1"/>
  <c r="K13" i="1"/>
  <c r="K17" i="1" l="1"/>
  <c r="K18" i="1" s="1"/>
  <c r="K15" i="1"/>
</calcChain>
</file>

<file path=xl/sharedStrings.xml><?xml version="1.0" encoding="utf-8"?>
<sst xmlns="http://schemas.openxmlformats.org/spreadsheetml/2006/main" count="49" uniqueCount="42">
  <si>
    <t>Перечень мероприятий подпрограммы</t>
  </si>
  <si>
    <t xml:space="preserve">ГРБС </t>
  </si>
  <si>
    <t>Код бюджетной классификации</t>
  </si>
  <si>
    <t>ГРБС</t>
  </si>
  <si>
    <t>РзПр</t>
  </si>
  <si>
    <t>ЦСР</t>
  </si>
  <si>
    <t>ВР</t>
  </si>
  <si>
    <t>909</t>
  </si>
  <si>
    <r>
      <rPr>
        <b/>
        <sz val="10"/>
        <rFont val="Times New Roman"/>
        <family val="1"/>
        <charset val="204"/>
      </rPr>
      <t xml:space="preserve">Цель подпрограммы:  </t>
    </r>
    <r>
      <rPr>
        <sz val="10"/>
        <rFont val="Times New Roman"/>
        <family val="1"/>
        <charset val="204"/>
      </rPr>
      <t xml:space="preserve">
</t>
    </r>
  </si>
  <si>
    <t>0503</t>
  </si>
  <si>
    <t>Цели, задачи, мероприятия подпрограммы</t>
  </si>
  <si>
    <t>2019</t>
  </si>
  <si>
    <t>1.1 Благоустройство дворовых территорий многоквартирных домов</t>
  </si>
  <si>
    <t>Повышение уровня благоустройства дворовых территорий многоквартирных жилых домов, муниципальных территорий общего пользования и мест массового отдыха населения (городских парков)</t>
  </si>
  <si>
    <r>
      <rPr>
        <b/>
        <sz val="10"/>
        <rFont val="Times New Roman"/>
        <family val="1"/>
        <charset val="204"/>
      </rPr>
      <t>Задача 1.</t>
    </r>
    <r>
      <rPr>
        <sz val="10"/>
        <rFont val="Times New Roman"/>
        <family val="1"/>
        <charset val="204"/>
      </rPr>
      <t xml:space="preserve">
Улучшение уровня благоустройства и санитарного состояния дворовых территорий и территорий общего пользования.</t>
    </r>
  </si>
  <si>
    <t xml:space="preserve">Ожидаемый непосредственный результат (краткое описание) от реализации подпрограммного мероприятия  (в том числе в натуральном выражении)
</t>
  </si>
  <si>
    <t>Итого по подпрограмме:</t>
  </si>
  <si>
    <t>Расходы по годам реализации программы  (рублей.)</t>
  </si>
  <si>
    <t>№п/п</t>
  </si>
  <si>
    <t>1.1.</t>
  </si>
  <si>
    <t>1.1.1.</t>
  </si>
  <si>
    <t>1.1.1.1.</t>
  </si>
  <si>
    <t>1.1.1.2.</t>
  </si>
  <si>
    <t>1.2.</t>
  </si>
  <si>
    <t>2020</t>
  </si>
  <si>
    <t>2021</t>
  </si>
  <si>
    <t xml:space="preserve">УС и ЖКХ администрации г. Канска    </t>
  </si>
  <si>
    <t xml:space="preserve">УС и ЖКХ администрации г. Канска  </t>
  </si>
  <si>
    <t>1.2. Благоустройство часто посещаемых территорий общего пользования</t>
  </si>
  <si>
    <r>
      <rPr>
        <b/>
        <sz val="10"/>
        <rFont val="Times New Roman"/>
        <family val="1"/>
        <charset val="204"/>
      </rPr>
      <t>Мероприятие 2.</t>
    </r>
    <r>
      <rPr>
        <sz val="10"/>
        <rFont val="Times New Roman"/>
        <family val="1"/>
        <charset val="204"/>
      </rPr>
      <t xml:space="preserve"> Поступления денежных пожертвований, целевых средств</t>
    </r>
  </si>
  <si>
    <t>Задача подпрограммы:Повышение уровня вовлеченности заинтересованных граждан, организаций в реализацию мероприятий по благоустройству города</t>
  </si>
  <si>
    <t>1.3.</t>
  </si>
  <si>
    <t>Задача подпрограммы:Улучшение эстетического состояния территорий города Канска</t>
  </si>
  <si>
    <t>1.3.1.</t>
  </si>
  <si>
    <t xml:space="preserve">Благоустройство в 2019 году - 20 ед. дворовых территорий МКД </t>
  </si>
  <si>
    <t>итого за период</t>
  </si>
  <si>
    <t>1010080090</t>
  </si>
  <si>
    <t>244</t>
  </si>
  <si>
    <t>101F255550</t>
  </si>
  <si>
    <t>101F2L5550</t>
  </si>
  <si>
    <t>Благоустройство 1 ед. часто посещаемых территорий и завершающий этап благоустройства Центрального парка культуры и отдыха (площадей, набережных, улиц, пешеходных зон, скверов, парков, иных территорий)</t>
  </si>
  <si>
    <r>
      <rPr>
        <b/>
        <sz val="10"/>
        <rFont val="Times New Roman"/>
        <family val="1"/>
        <charset val="204"/>
      </rPr>
      <t>Мероприятие 1</t>
    </r>
    <r>
      <rPr>
        <sz val="10"/>
        <rFont val="Times New Roman"/>
        <family val="1"/>
        <charset val="204"/>
      </rPr>
      <t xml:space="preserve">. Софинансирование муниципальных программ формирования современной городской среды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</si>
</sst>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#,##0.0000"/>
  </numFmts>
  <fonts count="25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87">
    <xf numFmtId="0" fontId="0" fillId="0" borderId="0" xfId="0"/>
    <xf numFmtId="49" fontId="18" fillId="0" borderId="0" xfId="0" applyNumberFormat="1" applyFont="1" applyAlignment="1">
      <alignment horizontal="left" vertical="top" wrapText="1"/>
    </xf>
    <xf numFmtId="49" fontId="18" fillId="0" borderId="0" xfId="0" applyNumberFormat="1" applyFont="1" applyAlignment="1">
      <alignment horizontal="center" vertical="center" wrapText="1"/>
    </xf>
    <xf numFmtId="164" fontId="18" fillId="0" borderId="0" xfId="0" applyNumberFormat="1" applyFont="1" applyAlignment="1">
      <alignment horizontal="center" vertical="center" wrapText="1"/>
    </xf>
    <xf numFmtId="49" fontId="18" fillId="0" borderId="0" xfId="0" applyNumberFormat="1" applyFont="1" applyAlignment="1">
      <alignment horizontal="center" vertical="top" wrapText="1"/>
    </xf>
    <xf numFmtId="4" fontId="18" fillId="0" borderId="0" xfId="0" applyNumberFormat="1" applyFont="1" applyAlignment="1">
      <alignment horizontal="center" vertical="top" wrapText="1"/>
    </xf>
    <xf numFmtId="4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center" vertical="center" wrapText="1"/>
    </xf>
    <xf numFmtId="2" fontId="18" fillId="0" borderId="0" xfId="0" applyNumberFormat="1" applyFont="1" applyAlignment="1">
      <alignment horizontal="left" vertical="top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vertical="top" wrapText="1"/>
    </xf>
    <xf numFmtId="49" fontId="18" fillId="0" borderId="0" xfId="0" applyNumberFormat="1" applyFont="1" applyAlignment="1">
      <alignment horizontal="left" vertical="top"/>
    </xf>
    <xf numFmtId="4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wrapText="1"/>
    </xf>
    <xf numFmtId="4" fontId="18" fillId="24" borderId="0" xfId="0" applyNumberFormat="1" applyFont="1" applyFill="1" applyAlignment="1">
      <alignment horizontal="center" vertical="top" wrapText="1"/>
    </xf>
    <xf numFmtId="49" fontId="18" fillId="24" borderId="0" xfId="0" applyNumberFormat="1" applyFont="1" applyFill="1" applyAlignment="1">
      <alignment horizontal="center" vertical="top" wrapText="1"/>
    </xf>
    <xf numFmtId="0" fontId="18" fillId="24" borderId="0" xfId="0" applyFont="1" applyFill="1"/>
    <xf numFmtId="49" fontId="18" fillId="24" borderId="10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left" vertical="top" wrapText="1"/>
    </xf>
    <xf numFmtId="4" fontId="23" fillId="0" borderId="0" xfId="0" applyNumberFormat="1" applyFont="1" applyAlignment="1">
      <alignment horizontal="center" vertical="center" wrapText="1"/>
    </xf>
    <xf numFmtId="4" fontId="18" fillId="25" borderId="0" xfId="0" applyNumberFormat="1" applyFont="1" applyFill="1" applyAlignment="1">
      <alignment horizontal="center" vertical="top" wrapText="1"/>
    </xf>
    <xf numFmtId="49" fontId="18" fillId="25" borderId="0" xfId="0" applyNumberFormat="1" applyFont="1" applyFill="1" applyAlignment="1">
      <alignment horizontal="center" vertical="top" wrapText="1"/>
    </xf>
    <xf numFmtId="0" fontId="18" fillId="25" borderId="0" xfId="0" applyFont="1" applyFill="1"/>
    <xf numFmtId="0" fontId="21" fillId="0" borderId="0" xfId="0" applyFont="1" applyAlignment="1">
      <alignment horizontal="left" wrapText="1"/>
    </xf>
    <xf numFmtId="166" fontId="18" fillId="0" borderId="0" xfId="0" applyNumberFormat="1" applyFont="1" applyAlignment="1">
      <alignment horizontal="center" vertical="center" wrapText="1"/>
    </xf>
    <xf numFmtId="0" fontId="18" fillId="24" borderId="0" xfId="0" applyFont="1" applyFill="1" applyAlignment="1">
      <alignment horizontal="center"/>
    </xf>
    <xf numFmtId="0" fontId="18" fillId="24" borderId="10" xfId="0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horizontal="left"/>
    </xf>
    <xf numFmtId="4" fontId="18" fillId="0" borderId="0" xfId="0" applyNumberFormat="1" applyFont="1" applyAlignment="1">
      <alignment horizontal="center" wrapText="1"/>
    </xf>
    <xf numFmtId="49" fontId="18" fillId="0" borderId="0" xfId="0" applyNumberFormat="1" applyFont="1" applyAlignment="1">
      <alignment horizontal="center" wrapText="1"/>
    </xf>
    <xf numFmtId="49" fontId="18" fillId="0" borderId="0" xfId="0" applyNumberFormat="1" applyFont="1" applyAlignment="1">
      <alignment horizontal="left" vertical="center"/>
    </xf>
    <xf numFmtId="2" fontId="21" fillId="24" borderId="10" xfId="0" applyNumberFormat="1" applyFont="1" applyFill="1" applyBorder="1" applyAlignment="1">
      <alignment horizontal="left" vertical="center" wrapText="1"/>
    </xf>
    <xf numFmtId="4" fontId="18" fillId="25" borderId="10" xfId="0" applyNumberFormat="1" applyFont="1" applyFill="1" applyBorder="1" applyAlignment="1">
      <alignment horizontal="center" vertical="center" wrapText="1"/>
    </xf>
    <xf numFmtId="4" fontId="18" fillId="25" borderId="10" xfId="0" applyNumberFormat="1" applyFont="1" applyFill="1" applyBorder="1" applyAlignment="1">
      <alignment horizontal="center" vertical="center"/>
    </xf>
    <xf numFmtId="4" fontId="21" fillId="0" borderId="10" xfId="0" applyNumberFormat="1" applyFont="1" applyBorder="1" applyAlignment="1">
      <alignment horizontal="center" vertical="center" wrapText="1"/>
    </xf>
    <xf numFmtId="49" fontId="18" fillId="25" borderId="12" xfId="0" applyNumberFormat="1" applyFont="1" applyFill="1" applyBorder="1" applyAlignment="1">
      <alignment horizontal="center" vertical="center" wrapText="1"/>
    </xf>
    <xf numFmtId="49" fontId="18" fillId="25" borderId="11" xfId="0" applyNumberFormat="1" applyFont="1" applyFill="1" applyBorder="1" applyAlignment="1">
      <alignment horizontal="center" vertical="center" wrapText="1"/>
    </xf>
    <xf numFmtId="4" fontId="18" fillId="25" borderId="16" xfId="0" applyNumberFormat="1" applyFont="1" applyFill="1" applyBorder="1" applyAlignment="1">
      <alignment horizontal="center" vertical="center" wrapText="1"/>
    </xf>
    <xf numFmtId="4" fontId="18" fillId="25" borderId="16" xfId="0" applyNumberFormat="1" applyFont="1" applyFill="1" applyBorder="1" applyAlignment="1">
      <alignment horizontal="center" vertical="center"/>
    </xf>
    <xf numFmtId="49" fontId="18" fillId="25" borderId="16" xfId="0" applyNumberFormat="1" applyFont="1" applyFill="1" applyBorder="1" applyAlignment="1">
      <alignment horizontal="center" vertical="center" wrapText="1"/>
    </xf>
    <xf numFmtId="0" fontId="18" fillId="24" borderId="10" xfId="0" applyFont="1" applyFill="1" applyBorder="1" applyAlignment="1">
      <alignment horizont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/>
    </xf>
    <xf numFmtId="2" fontId="19" fillId="25" borderId="12" xfId="0" applyNumberFormat="1" applyFont="1" applyFill="1" applyBorder="1" applyAlignment="1">
      <alignment vertical="top" wrapText="1"/>
    </xf>
    <xf numFmtId="4" fontId="18" fillId="0" borderId="10" xfId="0" applyNumberFormat="1" applyFont="1" applyBorder="1" applyAlignment="1">
      <alignment horizontal="center" vertical="center" wrapText="1"/>
    </xf>
    <xf numFmtId="0" fontId="18" fillId="25" borderId="12" xfId="0" applyFont="1" applyFill="1" applyBorder="1" applyAlignment="1">
      <alignment horizontal="center" vertical="top"/>
    </xf>
    <xf numFmtId="0" fontId="18" fillId="25" borderId="10" xfId="0" applyFont="1" applyFill="1" applyBorder="1" applyAlignment="1">
      <alignment horizontal="center" vertical="top"/>
    </xf>
    <xf numFmtId="0" fontId="0" fillId="0" borderId="16" xfId="0" applyBorder="1" applyAlignment="1">
      <alignment horizontal="center" vertical="center" wrapText="1"/>
    </xf>
    <xf numFmtId="49" fontId="18" fillId="25" borderId="10" xfId="0" applyNumberFormat="1" applyFont="1" applyFill="1" applyBorder="1" applyAlignment="1">
      <alignment horizontal="center" vertical="top"/>
    </xf>
    <xf numFmtId="2" fontId="18" fillId="25" borderId="11" xfId="0" applyNumberFormat="1" applyFont="1" applyFill="1" applyBorder="1" applyAlignment="1">
      <alignment horizontal="left" vertical="top" wrapText="1"/>
    </xf>
    <xf numFmtId="4" fontId="18" fillId="25" borderId="12" xfId="0" applyNumberFormat="1" applyFont="1" applyFill="1" applyBorder="1" applyAlignment="1">
      <alignment horizontal="center" vertical="center" wrapText="1"/>
    </xf>
    <xf numFmtId="4" fontId="18" fillId="25" borderId="12" xfId="0" applyNumberFormat="1" applyFont="1" applyFill="1" applyBorder="1" applyAlignment="1">
      <alignment horizontal="center" vertical="center"/>
    </xf>
    <xf numFmtId="0" fontId="18" fillId="25" borderId="16" xfId="0" applyFont="1" applyFill="1" applyBorder="1" applyAlignment="1">
      <alignment horizontal="center" vertical="top"/>
    </xf>
    <xf numFmtId="2" fontId="18" fillId="25" borderId="10" xfId="0" applyNumberFormat="1" applyFont="1" applyFill="1" applyBorder="1" applyAlignment="1">
      <alignment horizontal="left" vertical="top" wrapText="1"/>
    </xf>
    <xf numFmtId="4" fontId="21" fillId="0" borderId="0" xfId="0" applyNumberFormat="1" applyFont="1" applyAlignment="1">
      <alignment horizontal="left"/>
    </xf>
    <xf numFmtId="2" fontId="18" fillId="25" borderId="11" xfId="0" applyNumberFormat="1" applyFont="1" applyFill="1" applyBorder="1" applyAlignment="1">
      <alignment horizontal="left" vertical="center" wrapText="1"/>
    </xf>
    <xf numFmtId="0" fontId="18" fillId="0" borderId="10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4" fontId="18" fillId="0" borderId="12" xfId="0" applyNumberFormat="1" applyFont="1" applyBorder="1" applyAlignment="1">
      <alignment horizontal="center" vertical="center" wrapText="1"/>
    </xf>
    <xf numFmtId="4" fontId="18" fillId="0" borderId="16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49" fontId="18" fillId="0" borderId="11" xfId="0" applyNumberFormat="1" applyFont="1" applyBorder="1" applyAlignment="1">
      <alignment horizontal="center" vertical="center" wrapText="1"/>
    </xf>
    <xf numFmtId="4" fontId="18" fillId="0" borderId="16" xfId="0" applyNumberFormat="1" applyFont="1" applyBorder="1" applyAlignment="1">
      <alignment horizontal="center" vertical="center"/>
    </xf>
    <xf numFmtId="2" fontId="19" fillId="0" borderId="12" xfId="0" applyNumberFormat="1" applyFont="1" applyBorder="1" applyAlignment="1">
      <alignment vertical="top" wrapText="1"/>
    </xf>
    <xf numFmtId="2" fontId="19" fillId="25" borderId="16" xfId="0" applyNumberFormat="1" applyFont="1" applyFill="1" applyBorder="1" applyAlignment="1">
      <alignment vertical="top" wrapText="1"/>
    </xf>
    <xf numFmtId="0" fontId="18" fillId="25" borderId="12" xfId="0" applyFont="1" applyFill="1" applyBorder="1" applyAlignment="1">
      <alignment horizontal="center" vertical="top"/>
    </xf>
    <xf numFmtId="0" fontId="0" fillId="0" borderId="16" xfId="0" applyBorder="1" applyAlignment="1">
      <alignment horizontal="center"/>
    </xf>
    <xf numFmtId="2" fontId="18" fillId="25" borderId="12" xfId="0" applyNumberFormat="1" applyFont="1" applyFill="1" applyBorder="1" applyAlignment="1">
      <alignment horizontal="left" vertical="top" wrapText="1"/>
    </xf>
    <xf numFmtId="0" fontId="0" fillId="0" borderId="11" xfId="0" applyBorder="1" applyAlignment="1">
      <alignment horizontal="left" wrapText="1"/>
    </xf>
    <xf numFmtId="49" fontId="18" fillId="25" borderId="12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0" borderId="10" xfId="0" applyFont="1" applyBorder="1" applyAlignment="1">
      <alignment horizontal="center" vertical="center"/>
    </xf>
    <xf numFmtId="49" fontId="24" fillId="25" borderId="0" xfId="0" applyNumberFormat="1" applyFont="1" applyFill="1" applyAlignment="1">
      <alignment horizontal="center" vertical="top" wrapText="1"/>
    </xf>
    <xf numFmtId="49" fontId="18" fillId="25" borderId="10" xfId="0" applyNumberFormat="1" applyFont="1" applyFill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top" wrapText="1"/>
    </xf>
    <xf numFmtId="0" fontId="18" fillId="0" borderId="14" xfId="0" applyFont="1" applyBorder="1" applyAlignment="1">
      <alignment horizontal="left" wrapText="1"/>
    </xf>
    <xf numFmtId="0" fontId="18" fillId="0" borderId="15" xfId="0" applyFont="1" applyBorder="1" applyAlignment="1">
      <alignment horizontal="left" wrapText="1"/>
    </xf>
    <xf numFmtId="2" fontId="18" fillId="25" borderId="16" xfId="0" applyNumberFormat="1" applyFont="1" applyFill="1" applyBorder="1" applyAlignment="1">
      <alignment horizontal="left" vertical="center" wrapText="1"/>
    </xf>
    <xf numFmtId="2" fontId="18" fillId="25" borderId="10" xfId="0" applyNumberFormat="1" applyFont="1" applyFill="1" applyBorder="1" applyAlignment="1">
      <alignment horizontal="left" vertical="top" wrapText="1"/>
    </xf>
    <xf numFmtId="0" fontId="0" fillId="0" borderId="10" xfId="0" applyBorder="1"/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696951</xdr:colOff>
      <xdr:row>2</xdr:row>
      <xdr:rowOff>185854</xdr:rowOff>
    </xdr:from>
    <xdr:to>
      <xdr:col>12</xdr:col>
      <xdr:colOff>1</xdr:colOff>
      <xdr:row>4</xdr:row>
      <xdr:rowOff>46464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9989634" y="348476"/>
          <a:ext cx="2950428" cy="534329"/>
        </a:xfrm>
        <a:prstGeom prst="rect">
          <a:avLst/>
        </a:prstGeom>
        <a:solidFill>
          <a:sysClr val="window" lastClr="FFFFFF"/>
        </a:solidFill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  Приложение №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2</a:t>
          </a:r>
          <a:r>
            <a:rPr lang="ru-RU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к подпрограмме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"Благоустройство территорий города Канска"</a:t>
          </a:r>
          <a:endParaRPr lang="ru-RU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 rtl="0">
            <a:defRPr sz="1000"/>
          </a:pPr>
          <a:endParaRPr lang="ru-RU" sz="11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endParaRPr lang="ru-RU" sz="11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8</xdr:col>
      <xdr:colOff>627256</xdr:colOff>
      <xdr:row>0</xdr:row>
      <xdr:rowOff>11615</xdr:rowOff>
    </xdr:from>
    <xdr:to>
      <xdr:col>11</xdr:col>
      <xdr:colOff>2444415</xdr:colOff>
      <xdr:row>2</xdr:row>
      <xdr:rowOff>164015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F647C0D9-F0CF-4E77-8101-E9BAB0E309FA}"/>
            </a:ext>
          </a:extLst>
        </xdr:cNvPr>
        <xdr:cNvSpPr txBox="1"/>
      </xdr:nvSpPr>
      <xdr:spPr>
        <a:xfrm>
          <a:off x="8177561" y="11615"/>
          <a:ext cx="4755970" cy="4776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  <pageSetUpPr fitToPage="1"/>
  </sheetPr>
  <dimension ref="A3:U33"/>
  <sheetViews>
    <sheetView tabSelected="1" view="pageBreakPreview" zoomScale="82" zoomScaleNormal="89" zoomScaleSheetLayoutView="82" workbookViewId="0">
      <selection activeCell="B13" sqref="B13"/>
    </sheetView>
  </sheetViews>
  <sheetFormatPr defaultColWidth="9.140625" defaultRowHeight="12.75" x14ac:dyDescent="0.2"/>
  <cols>
    <col min="1" max="1" width="10.5703125" style="7" bestFit="1" customWidth="1"/>
    <col min="2" max="2" width="31.85546875" style="7" customWidth="1"/>
    <col min="3" max="3" width="24" style="7" customWidth="1"/>
    <col min="4" max="4" width="6.7109375" style="7" customWidth="1"/>
    <col min="5" max="5" width="6.42578125" style="7" customWidth="1"/>
    <col min="6" max="6" width="12" style="7" customWidth="1"/>
    <col min="7" max="7" width="8.28515625" style="7" customWidth="1"/>
    <col min="8" max="10" width="13.140625" style="7" customWidth="1"/>
    <col min="11" max="11" width="18" style="7" customWidth="1"/>
    <col min="12" max="12" width="36.7109375" style="7" customWidth="1"/>
    <col min="13" max="13" width="13.7109375" style="6" customWidth="1"/>
    <col min="14" max="14" width="13" style="6" customWidth="1"/>
    <col min="15" max="16" width="9.140625" style="6"/>
    <col min="17" max="16384" width="9.140625" style="7"/>
  </cols>
  <sheetData>
    <row r="3" spans="1:21" ht="33.75" customHeight="1" x14ac:dyDescent="0.2"/>
    <row r="4" spans="1:21" ht="18.75" customHeight="1" x14ac:dyDescent="0.2">
      <c r="B4" s="75" t="s">
        <v>0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5"/>
      <c r="N4" s="5"/>
      <c r="O4" s="5"/>
      <c r="P4" s="5"/>
      <c r="Q4" s="4"/>
      <c r="R4" s="4"/>
      <c r="S4" s="4"/>
      <c r="T4" s="4"/>
      <c r="U4" s="4"/>
    </row>
    <row r="5" spans="1:21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/>
      <c r="N5" s="5"/>
      <c r="O5" s="5"/>
      <c r="P5" s="5"/>
      <c r="Q5" s="4"/>
      <c r="R5" s="4"/>
      <c r="S5" s="4"/>
      <c r="T5" s="4"/>
      <c r="U5" s="4"/>
    </row>
    <row r="6" spans="1:21" s="14" customFormat="1" ht="27" customHeight="1" x14ac:dyDescent="0.2">
      <c r="A6" s="74" t="s">
        <v>18</v>
      </c>
      <c r="B6" s="76" t="s">
        <v>10</v>
      </c>
      <c r="C6" s="77" t="s">
        <v>1</v>
      </c>
      <c r="D6" s="77" t="s">
        <v>2</v>
      </c>
      <c r="E6" s="77"/>
      <c r="F6" s="77"/>
      <c r="G6" s="77"/>
      <c r="H6" s="77" t="s">
        <v>17</v>
      </c>
      <c r="I6" s="77"/>
      <c r="J6" s="77"/>
      <c r="K6" s="77"/>
      <c r="L6" s="77" t="s">
        <v>15</v>
      </c>
      <c r="M6" s="13"/>
      <c r="N6" s="13"/>
      <c r="O6" s="13"/>
      <c r="P6" s="13"/>
      <c r="Q6" s="2"/>
      <c r="R6" s="2"/>
      <c r="S6" s="2"/>
      <c r="T6" s="2"/>
      <c r="U6" s="2"/>
    </row>
    <row r="7" spans="1:21" s="14" customFormat="1" ht="90.75" customHeight="1" x14ac:dyDescent="0.2">
      <c r="A7" s="74"/>
      <c r="B7" s="72"/>
      <c r="C7" s="78"/>
      <c r="D7" s="20" t="s">
        <v>3</v>
      </c>
      <c r="E7" s="20" t="s">
        <v>4</v>
      </c>
      <c r="F7" s="20" t="s">
        <v>5</v>
      </c>
      <c r="G7" s="20" t="s">
        <v>6</v>
      </c>
      <c r="H7" s="20" t="s">
        <v>11</v>
      </c>
      <c r="I7" s="20" t="s">
        <v>24</v>
      </c>
      <c r="J7" s="20" t="s">
        <v>25</v>
      </c>
      <c r="K7" s="20" t="s">
        <v>35</v>
      </c>
      <c r="L7" s="78"/>
      <c r="M7" s="13"/>
      <c r="N7" s="13"/>
      <c r="O7" s="13"/>
      <c r="P7" s="13"/>
      <c r="Q7" s="2"/>
      <c r="R7" s="2"/>
      <c r="S7" s="2"/>
      <c r="T7" s="2"/>
      <c r="U7" s="2"/>
    </row>
    <row r="8" spans="1:21" s="14" customFormat="1" ht="21" customHeight="1" x14ac:dyDescent="0.2">
      <c r="A8" s="44">
        <v>1</v>
      </c>
      <c r="B8" s="44">
        <v>2</v>
      </c>
      <c r="C8" s="44">
        <v>3</v>
      </c>
      <c r="D8" s="44">
        <v>4</v>
      </c>
      <c r="E8" s="44">
        <v>5</v>
      </c>
      <c r="F8" s="44">
        <v>6</v>
      </c>
      <c r="G8" s="44">
        <v>7</v>
      </c>
      <c r="H8" s="44">
        <v>8</v>
      </c>
      <c r="I8" s="44">
        <v>9</v>
      </c>
      <c r="J8" s="44">
        <v>10</v>
      </c>
      <c r="K8" s="44">
        <v>14</v>
      </c>
      <c r="L8" s="44">
        <v>15</v>
      </c>
      <c r="M8" s="13"/>
      <c r="N8" s="13"/>
      <c r="O8" s="13"/>
      <c r="P8" s="13"/>
      <c r="Q8" s="2"/>
      <c r="R8" s="2"/>
      <c r="S8" s="2"/>
      <c r="T8" s="2"/>
      <c r="U8" s="2"/>
    </row>
    <row r="9" spans="1:21" ht="26.25" customHeight="1" x14ac:dyDescent="0.2">
      <c r="A9" s="45">
        <v>1</v>
      </c>
      <c r="B9" s="21" t="s">
        <v>8</v>
      </c>
      <c r="C9" s="81" t="s">
        <v>13</v>
      </c>
      <c r="D9" s="82"/>
      <c r="E9" s="82"/>
      <c r="F9" s="82"/>
      <c r="G9" s="82"/>
      <c r="H9" s="82"/>
      <c r="I9" s="82"/>
      <c r="J9" s="82"/>
      <c r="K9" s="82"/>
      <c r="L9" s="83"/>
      <c r="M9" s="5"/>
      <c r="N9" s="5"/>
      <c r="O9" s="5"/>
      <c r="P9" s="5"/>
      <c r="Q9" s="4"/>
      <c r="R9" s="4"/>
      <c r="S9" s="4"/>
      <c r="T9" s="4"/>
      <c r="U9" s="4"/>
    </row>
    <row r="10" spans="1:21" s="18" customFormat="1" ht="30" customHeight="1" x14ac:dyDescent="0.2">
      <c r="A10" s="45" t="s">
        <v>19</v>
      </c>
      <c r="B10" s="84" t="s">
        <v>14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16"/>
      <c r="N10" s="16"/>
      <c r="O10" s="16"/>
      <c r="P10" s="16"/>
      <c r="Q10" s="17"/>
      <c r="R10" s="17"/>
      <c r="S10" s="17"/>
      <c r="T10" s="17"/>
      <c r="U10" s="17"/>
    </row>
    <row r="11" spans="1:21" s="18" customFormat="1" ht="30" customHeight="1" x14ac:dyDescent="0.2">
      <c r="A11" s="68" t="s">
        <v>20</v>
      </c>
      <c r="B11" s="70" t="s">
        <v>41</v>
      </c>
      <c r="C11" s="72" t="s">
        <v>26</v>
      </c>
      <c r="D11" s="20" t="s">
        <v>7</v>
      </c>
      <c r="E11" s="20" t="s">
        <v>9</v>
      </c>
      <c r="F11" s="20" t="s">
        <v>38</v>
      </c>
      <c r="G11" s="20" t="s">
        <v>37</v>
      </c>
      <c r="H11" s="62">
        <v>40932000</v>
      </c>
      <c r="I11" s="40">
        <v>0</v>
      </c>
      <c r="J11" s="40">
        <v>0</v>
      </c>
      <c r="K11" s="40">
        <f>H11</f>
        <v>40932000</v>
      </c>
      <c r="L11" s="58"/>
      <c r="M11" s="16"/>
      <c r="N11" s="16"/>
      <c r="O11" s="16"/>
      <c r="P11" s="16"/>
      <c r="Q11" s="17"/>
      <c r="R11" s="17"/>
      <c r="S11" s="17"/>
      <c r="T11" s="17"/>
      <c r="U11" s="17"/>
    </row>
    <row r="12" spans="1:21" s="25" customFormat="1" ht="65.25" customHeight="1" x14ac:dyDescent="0.2">
      <c r="A12" s="69"/>
      <c r="B12" s="71"/>
      <c r="C12" s="73"/>
      <c r="D12" s="60"/>
      <c r="E12" s="60"/>
      <c r="F12" s="20" t="s">
        <v>39</v>
      </c>
      <c r="G12" s="20" t="s">
        <v>37</v>
      </c>
      <c r="H12" s="47">
        <v>2303589.44</v>
      </c>
      <c r="I12" s="47">
        <v>0</v>
      </c>
      <c r="J12" s="35">
        <v>0</v>
      </c>
      <c r="K12" s="36">
        <f>SUM(H12:J12)</f>
        <v>2303589.44</v>
      </c>
      <c r="L12" s="46"/>
      <c r="M12" s="23"/>
      <c r="N12" s="23"/>
      <c r="O12" s="23"/>
      <c r="P12" s="23"/>
      <c r="Q12" s="24"/>
      <c r="R12" s="24"/>
      <c r="S12" s="24"/>
      <c r="T12" s="24"/>
      <c r="U12" s="24"/>
    </row>
    <row r="13" spans="1:21" s="25" customFormat="1" ht="42" customHeight="1" x14ac:dyDescent="0.2">
      <c r="A13" s="48" t="s">
        <v>21</v>
      </c>
      <c r="B13" s="56" t="s">
        <v>12</v>
      </c>
      <c r="C13" s="59" t="s">
        <v>26</v>
      </c>
      <c r="D13" s="63"/>
      <c r="E13" s="63"/>
      <c r="F13" s="20"/>
      <c r="G13" s="20"/>
      <c r="H13" s="61">
        <v>21695279.440000001</v>
      </c>
      <c r="I13" s="53">
        <v>0</v>
      </c>
      <c r="J13" s="53">
        <v>0</v>
      </c>
      <c r="K13" s="54">
        <f>SUM(H13:J13)</f>
        <v>21695279.440000001</v>
      </c>
      <c r="L13" s="46" t="s">
        <v>34</v>
      </c>
      <c r="M13" s="23"/>
      <c r="N13" s="23"/>
      <c r="O13" s="23"/>
      <c r="P13" s="23"/>
      <c r="Q13" s="24"/>
      <c r="R13" s="24"/>
      <c r="S13" s="24"/>
      <c r="T13" s="24"/>
      <c r="U13" s="24"/>
    </row>
    <row r="14" spans="1:21" s="25" customFormat="1" ht="22.5" customHeight="1" x14ac:dyDescent="0.2">
      <c r="A14" s="49" t="s">
        <v>23</v>
      </c>
      <c r="B14" s="85" t="s">
        <v>32</v>
      </c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23"/>
      <c r="N14" s="23"/>
      <c r="O14" s="23"/>
      <c r="P14" s="23"/>
      <c r="Q14" s="24"/>
      <c r="R14" s="24"/>
      <c r="S14" s="24"/>
      <c r="T14" s="24"/>
      <c r="U14" s="24"/>
    </row>
    <row r="15" spans="1:21" s="25" customFormat="1" ht="82.5" customHeight="1" x14ac:dyDescent="0.2">
      <c r="A15" s="55" t="s">
        <v>22</v>
      </c>
      <c r="B15" s="52" t="s">
        <v>28</v>
      </c>
      <c r="C15" s="38" t="s">
        <v>26</v>
      </c>
      <c r="D15" s="50"/>
      <c r="E15" s="50"/>
      <c r="F15" s="42"/>
      <c r="G15" s="39"/>
      <c r="H15" s="62">
        <v>21540310</v>
      </c>
      <c r="I15" s="40">
        <v>0</v>
      </c>
      <c r="J15" s="40">
        <v>0</v>
      </c>
      <c r="K15" s="41">
        <f>SUM(H15:J15)</f>
        <v>21540310</v>
      </c>
      <c r="L15" s="67" t="s">
        <v>40</v>
      </c>
      <c r="M15" s="23"/>
      <c r="N15" s="23"/>
      <c r="O15" s="23"/>
      <c r="P15" s="23"/>
      <c r="Q15" s="24"/>
      <c r="R15" s="24"/>
      <c r="S15" s="24"/>
      <c r="T15" s="24"/>
      <c r="U15" s="24"/>
    </row>
    <row r="16" spans="1:21" s="25" customFormat="1" ht="17.25" customHeight="1" x14ac:dyDescent="0.2">
      <c r="A16" s="51" t="s">
        <v>31</v>
      </c>
      <c r="B16" s="85" t="s">
        <v>30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23"/>
      <c r="N16" s="23"/>
      <c r="O16" s="23"/>
      <c r="P16" s="23"/>
      <c r="Q16" s="24"/>
      <c r="R16" s="24"/>
      <c r="S16" s="24"/>
      <c r="T16" s="24"/>
      <c r="U16" s="24"/>
    </row>
    <row r="17" spans="1:21" s="25" customFormat="1" ht="39.75" customHeight="1" x14ac:dyDescent="0.2">
      <c r="A17" s="49" t="s">
        <v>33</v>
      </c>
      <c r="B17" s="52" t="s">
        <v>29</v>
      </c>
      <c r="C17" s="39" t="s">
        <v>27</v>
      </c>
      <c r="D17" s="64" t="s">
        <v>7</v>
      </c>
      <c r="E17" s="64" t="s">
        <v>9</v>
      </c>
      <c r="F17" s="20" t="s">
        <v>36</v>
      </c>
      <c r="G17" s="20" t="s">
        <v>37</v>
      </c>
      <c r="H17" s="62">
        <v>1164146</v>
      </c>
      <c r="I17" s="62">
        <v>0</v>
      </c>
      <c r="J17" s="62">
        <v>0</v>
      </c>
      <c r="K17" s="65">
        <f>SUM(H17:J17)</f>
        <v>1164146</v>
      </c>
      <c r="L17" s="66" t="s">
        <v>34</v>
      </c>
      <c r="M17" s="23"/>
      <c r="N17" s="23"/>
      <c r="O17" s="23"/>
      <c r="P17" s="23"/>
      <c r="Q17" s="24"/>
      <c r="R17" s="24"/>
      <c r="S17" s="24"/>
      <c r="T17" s="24"/>
      <c r="U17" s="24"/>
    </row>
    <row r="18" spans="1:21" s="28" customFormat="1" ht="25.5" customHeight="1" x14ac:dyDescent="0.2">
      <c r="A18" s="43"/>
      <c r="B18" s="34" t="s">
        <v>16</v>
      </c>
      <c r="C18" s="19"/>
      <c r="D18" s="19"/>
      <c r="E18" s="19"/>
      <c r="F18" s="19"/>
      <c r="G18" s="19"/>
      <c r="H18" s="37">
        <f>H11+H12+H17</f>
        <v>44399735.439999998</v>
      </c>
      <c r="I18" s="37">
        <f t="shared" ref="I18:K18" si="0">I11+I12+I17</f>
        <v>0</v>
      </c>
      <c r="J18" s="37">
        <f t="shared" si="0"/>
        <v>0</v>
      </c>
      <c r="K18" s="37">
        <f t="shared" si="0"/>
        <v>44399735.439999998</v>
      </c>
      <c r="L18" s="29"/>
      <c r="M18" s="16"/>
      <c r="N18" s="16"/>
      <c r="O18" s="16"/>
      <c r="P18" s="16"/>
      <c r="Q18" s="17"/>
      <c r="R18" s="17"/>
      <c r="S18" s="17"/>
      <c r="T18" s="17"/>
      <c r="U18" s="17"/>
    </row>
    <row r="19" spans="1:21" x14ac:dyDescent="0.2">
      <c r="C19" s="4"/>
      <c r="D19" s="2"/>
      <c r="E19" s="2"/>
      <c r="F19" s="2"/>
      <c r="G19" s="2"/>
      <c r="H19" s="22"/>
      <c r="I19" s="22"/>
      <c r="J19" s="22"/>
      <c r="K19" s="22"/>
      <c r="L19" s="10"/>
      <c r="M19" s="5"/>
      <c r="N19" s="5"/>
      <c r="O19" s="5"/>
      <c r="P19" s="5"/>
      <c r="Q19" s="4"/>
      <c r="R19" s="4"/>
      <c r="S19" s="4"/>
      <c r="T19" s="4"/>
      <c r="U19" s="4"/>
    </row>
    <row r="20" spans="1:21" x14ac:dyDescent="0.2">
      <c r="B20" s="80"/>
      <c r="C20" s="80"/>
      <c r="D20" s="80"/>
      <c r="E20" s="30"/>
      <c r="F20" s="79"/>
      <c r="G20" s="79"/>
      <c r="H20" s="57"/>
      <c r="I20" s="30"/>
      <c r="J20" s="30"/>
      <c r="K20" s="33"/>
      <c r="L20" s="26"/>
      <c r="M20" s="31"/>
      <c r="N20" s="31"/>
      <c r="O20" s="31"/>
      <c r="P20" s="31"/>
      <c r="Q20" s="32"/>
      <c r="R20" s="32"/>
      <c r="S20" s="32"/>
      <c r="T20" s="32"/>
      <c r="U20" s="32"/>
    </row>
    <row r="21" spans="1:21" x14ac:dyDescent="0.2">
      <c r="B21" s="12"/>
      <c r="C21" s="12"/>
      <c r="D21" s="12"/>
      <c r="E21" s="12"/>
      <c r="F21" s="12"/>
      <c r="G21" s="12"/>
      <c r="H21" s="27"/>
      <c r="I21" s="27"/>
      <c r="J21" s="27"/>
      <c r="K21" s="8"/>
      <c r="L21" s="10"/>
      <c r="M21" s="5"/>
      <c r="N21" s="5"/>
      <c r="O21" s="5"/>
      <c r="P21" s="5"/>
      <c r="Q21" s="4"/>
      <c r="R21" s="4"/>
      <c r="S21" s="4"/>
      <c r="T21" s="4"/>
      <c r="U21" s="4"/>
    </row>
    <row r="22" spans="1:21" x14ac:dyDescent="0.2">
      <c r="B22" s="12"/>
      <c r="C22" s="12"/>
      <c r="D22" s="12"/>
      <c r="E22" s="12"/>
      <c r="F22" s="12"/>
      <c r="H22" s="8"/>
      <c r="I22" s="8"/>
      <c r="J22" s="8"/>
      <c r="L22" s="10"/>
      <c r="M22" s="5"/>
      <c r="N22" s="5"/>
      <c r="O22" s="5"/>
      <c r="P22" s="5"/>
      <c r="Q22" s="4"/>
      <c r="R22" s="4"/>
      <c r="S22" s="4"/>
      <c r="T22" s="4"/>
      <c r="U22" s="4"/>
    </row>
    <row r="23" spans="1:21" x14ac:dyDescent="0.2">
      <c r="B23" s="9"/>
      <c r="C23" s="4"/>
      <c r="D23" s="2"/>
      <c r="E23" s="2"/>
      <c r="F23" s="2"/>
      <c r="G23" s="2"/>
      <c r="H23" s="8"/>
      <c r="I23" s="8"/>
      <c r="J23" s="8"/>
      <c r="K23" s="8"/>
      <c r="L23" s="10"/>
      <c r="M23" s="5"/>
      <c r="N23" s="5"/>
      <c r="O23" s="5"/>
      <c r="P23" s="5"/>
      <c r="Q23" s="4"/>
      <c r="R23" s="4"/>
      <c r="S23" s="4"/>
      <c r="T23" s="4"/>
      <c r="U23" s="4"/>
    </row>
    <row r="24" spans="1:21" x14ac:dyDescent="0.2">
      <c r="B24" s="9"/>
      <c r="C24" s="4"/>
      <c r="D24" s="2"/>
      <c r="E24" s="2"/>
      <c r="F24" s="2"/>
      <c r="G24" s="2"/>
      <c r="H24" s="8"/>
      <c r="I24" s="8"/>
      <c r="J24" s="8"/>
      <c r="K24" s="8"/>
      <c r="L24" s="15"/>
      <c r="M24" s="5"/>
      <c r="N24" s="5"/>
      <c r="O24" s="5"/>
      <c r="P24" s="5"/>
      <c r="Q24" s="4"/>
      <c r="R24" s="4"/>
      <c r="S24" s="4"/>
      <c r="T24" s="4"/>
      <c r="U24" s="4"/>
    </row>
    <row r="25" spans="1:21" x14ac:dyDescent="0.2">
      <c r="B25" s="9"/>
      <c r="C25" s="4"/>
      <c r="D25" s="2"/>
      <c r="E25" s="2"/>
      <c r="F25" s="2"/>
      <c r="G25" s="2"/>
      <c r="H25" s="3"/>
      <c r="I25" s="3"/>
      <c r="J25" s="3"/>
      <c r="K25" s="8"/>
      <c r="L25" s="15"/>
      <c r="M25" s="5"/>
      <c r="N25" s="5"/>
      <c r="O25" s="5"/>
      <c r="P25" s="5"/>
      <c r="Q25" s="4"/>
      <c r="R25" s="4"/>
      <c r="S25" s="4"/>
      <c r="T25" s="4"/>
      <c r="U25" s="4"/>
    </row>
    <row r="26" spans="1:21" x14ac:dyDescent="0.2">
      <c r="B26" s="9"/>
      <c r="C26" s="4"/>
      <c r="D26" s="2"/>
      <c r="E26" s="2"/>
      <c r="F26" s="2"/>
      <c r="G26" s="2"/>
      <c r="H26" s="3"/>
      <c r="I26" s="3"/>
      <c r="J26" s="3"/>
      <c r="K26" s="8"/>
      <c r="L26" s="15"/>
      <c r="M26" s="5"/>
      <c r="N26" s="5"/>
      <c r="O26" s="5"/>
      <c r="P26" s="5"/>
      <c r="Q26" s="4"/>
      <c r="R26" s="4"/>
      <c r="S26" s="4"/>
      <c r="T26" s="4"/>
      <c r="U26" s="4"/>
    </row>
    <row r="27" spans="1:21" x14ac:dyDescent="0.2">
      <c r="B27" s="9"/>
      <c r="C27" s="4"/>
      <c r="D27" s="2"/>
      <c r="E27" s="2"/>
      <c r="F27" s="2"/>
      <c r="G27" s="2"/>
      <c r="H27" s="3"/>
      <c r="I27" s="3"/>
      <c r="J27" s="3"/>
      <c r="K27" s="8"/>
      <c r="L27" s="15"/>
      <c r="M27" s="5"/>
      <c r="N27" s="5"/>
      <c r="O27" s="5"/>
      <c r="P27" s="5"/>
      <c r="Q27" s="4"/>
      <c r="R27" s="4"/>
      <c r="S27" s="4"/>
      <c r="T27" s="4"/>
      <c r="U27" s="4"/>
    </row>
    <row r="28" spans="1:21" x14ac:dyDescent="0.2">
      <c r="B28" s="1"/>
      <c r="C28" s="4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4"/>
      <c r="R28" s="4"/>
      <c r="S28" s="4"/>
      <c r="T28" s="4"/>
      <c r="U28" s="4"/>
    </row>
    <row r="29" spans="1:21" x14ac:dyDescent="0.2">
      <c r="B29" s="1"/>
      <c r="C29" s="4"/>
      <c r="D29" s="2"/>
      <c r="E29" s="5"/>
      <c r="F29" s="5"/>
      <c r="G29" s="5"/>
      <c r="H29" s="3"/>
      <c r="I29" s="3"/>
      <c r="J29" s="3"/>
      <c r="K29" s="3"/>
      <c r="L29" s="11"/>
      <c r="M29" s="5"/>
      <c r="N29" s="5"/>
      <c r="O29" s="5"/>
      <c r="P29" s="5"/>
      <c r="Q29" s="4"/>
      <c r="R29" s="4"/>
      <c r="S29" s="4"/>
      <c r="T29" s="4"/>
      <c r="U29" s="4"/>
    </row>
    <row r="30" spans="1:21" x14ac:dyDescent="0.2">
      <c r="B30" s="1"/>
      <c r="C30" s="4"/>
      <c r="D30" s="2"/>
      <c r="E30" s="5"/>
      <c r="F30" s="5"/>
      <c r="G30" s="5"/>
      <c r="H30" s="3"/>
      <c r="I30" s="3"/>
      <c r="J30" s="3"/>
      <c r="K30" s="3"/>
      <c r="M30" s="5"/>
      <c r="N30" s="5"/>
      <c r="O30" s="5"/>
      <c r="P30" s="5"/>
      <c r="Q30" s="4"/>
      <c r="R30" s="4"/>
      <c r="S30" s="4"/>
      <c r="T30" s="4"/>
      <c r="U30" s="4"/>
    </row>
    <row r="31" spans="1:21" x14ac:dyDescent="0.2">
      <c r="B31" s="1"/>
      <c r="C31" s="4"/>
      <c r="D31" s="2"/>
      <c r="E31" s="5"/>
      <c r="F31" s="5"/>
      <c r="G31" s="5"/>
      <c r="H31" s="3"/>
      <c r="I31" s="3"/>
      <c r="J31" s="3"/>
      <c r="K31" s="3"/>
      <c r="M31" s="5"/>
      <c r="N31" s="5"/>
      <c r="O31" s="5"/>
      <c r="P31" s="5"/>
      <c r="Q31" s="4"/>
      <c r="R31" s="4"/>
      <c r="S31" s="4"/>
      <c r="T31" s="4"/>
      <c r="U31" s="4"/>
    </row>
    <row r="32" spans="1:21" x14ac:dyDescent="0.2">
      <c r="B32" s="4"/>
      <c r="C32" s="4"/>
      <c r="D32" s="5"/>
      <c r="E32" s="5"/>
      <c r="F32" s="5"/>
      <c r="G32" s="5"/>
      <c r="H32" s="5"/>
      <c r="I32" s="5"/>
      <c r="J32" s="5"/>
      <c r="K32" s="6"/>
      <c r="L32" s="5"/>
      <c r="M32" s="5"/>
      <c r="N32" s="5"/>
      <c r="O32" s="5"/>
      <c r="P32" s="5"/>
      <c r="Q32" s="4"/>
      <c r="R32" s="4"/>
      <c r="S32" s="4"/>
      <c r="T32" s="4"/>
      <c r="U32" s="4"/>
    </row>
    <row r="33" spans="2:21" x14ac:dyDescent="0.2">
      <c r="B33" s="12"/>
      <c r="C33" s="12"/>
      <c r="D33" s="12"/>
      <c r="E33" s="12"/>
      <c r="F33" s="12"/>
      <c r="G33" s="12"/>
      <c r="H33" s="12"/>
      <c r="I33" s="12"/>
      <c r="J33" s="12"/>
      <c r="K33" s="6"/>
      <c r="L33" s="5"/>
      <c r="M33" s="5"/>
      <c r="N33" s="5"/>
      <c r="O33" s="5"/>
      <c r="P33" s="5"/>
      <c r="Q33" s="4"/>
      <c r="R33" s="4"/>
      <c r="S33" s="4"/>
      <c r="T33" s="4"/>
      <c r="U33" s="4"/>
    </row>
  </sheetData>
  <sheetProtection selectLockedCells="1" selectUnlockedCells="1"/>
  <mergeCells count="16">
    <mergeCell ref="F20:G20"/>
    <mergeCell ref="B20:D20"/>
    <mergeCell ref="C9:L9"/>
    <mergeCell ref="B10:L10"/>
    <mergeCell ref="B16:L16"/>
    <mergeCell ref="B14:L14"/>
    <mergeCell ref="A11:A12"/>
    <mergeCell ref="B11:B12"/>
    <mergeCell ref="C11:C12"/>
    <mergeCell ref="A6:A7"/>
    <mergeCell ref="B4:L4"/>
    <mergeCell ref="B6:B7"/>
    <mergeCell ref="C6:C7"/>
    <mergeCell ref="D6:G6"/>
    <mergeCell ref="H6:K6"/>
    <mergeCell ref="L6:L7"/>
  </mergeCells>
  <phoneticPr fontId="20" type="noConversion"/>
  <pageMargins left="0.15748031496062992" right="0.31496062992125984" top="0.19685039370078741" bottom="0" header="0.15748031496062992" footer="0.19685039370078741"/>
  <pageSetup paperSize="9" scale="75" firstPageNumber="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готовая</vt:lpstr>
      <vt:lpstr>готовая!Заголовки_для_печати</vt:lpstr>
      <vt:lpstr>готовая!Область_печати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2018-12-21T08:51:52Z</cp:lastPrinted>
  <dcterms:created xsi:type="dcterms:W3CDTF">2013-10-09T02:52:38Z</dcterms:created>
  <dcterms:modified xsi:type="dcterms:W3CDTF">2019-03-28T08:04:34Z</dcterms:modified>
</cp:coreProperties>
</file>