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2 к МП" sheetId="1" r:id="rId1"/>
  </sheets>
  <definedNames>
    <definedName name="_xlnm.Print_Area" localSheetId="0">'прил2 к МП'!$A$3:$I$23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I23" i="1" l="1"/>
  <c r="I17" i="1"/>
  <c r="I14" i="1"/>
  <c r="F16" i="1" l="1"/>
  <c r="I16" i="1" s="1"/>
  <c r="F15" i="1"/>
  <c r="I15" i="1" s="1"/>
  <c r="F21" i="1"/>
  <c r="F22" i="1" l="1"/>
  <c r="E20" i="1"/>
  <c r="I20" i="1" s="1"/>
  <c r="E22" i="1"/>
  <c r="E21" i="1"/>
  <c r="I21" i="1" s="1"/>
  <c r="I22" i="1" l="1"/>
  <c r="G18" i="1"/>
  <c r="E18" i="1"/>
  <c r="G12" i="1"/>
  <c r="F18" i="1" l="1"/>
  <c r="I18" i="1" s="1"/>
  <c r="F12" i="1" l="1"/>
  <c r="I12" i="1" s="1"/>
</calcChain>
</file>

<file path=xl/sharedStrings.xml><?xml version="1.0" encoding="utf-8"?>
<sst xmlns="http://schemas.openxmlformats.org/spreadsheetml/2006/main" count="26" uniqueCount="20">
  <si>
    <t>Приложение № 2 
к муниципальной программе «Формирование современной городской среды»</t>
  </si>
  <si>
    <t>Информация об источниках финансирования подпрограмм, отдельных мероприятий муниципальной программы города Канска (средства городского бюджета, в том числе средства, поступившие из бюджетов других уровней бюджетной системы,бюджетов государственных внебюджетных фондов)</t>
  </si>
  <si>
    <t>(рублей)</t>
  </si>
  <si>
    <t>№ п/п</t>
  </si>
  <si>
    <t>Статус (муниципальная программа города Канска,подпрограмма)</t>
  </si>
  <si>
    <t xml:space="preserve">Наименование муниципальной программы города Канска, подпрограммы </t>
  </si>
  <si>
    <t>Уровень бюджетной системы/источники финансирования</t>
  </si>
  <si>
    <t>Муниципальная программа</t>
  </si>
  <si>
    <t xml:space="preserve">«Формирование современной городской среды»  
</t>
  </si>
  <si>
    <t>Всего</t>
  </si>
  <si>
    <t>в том числе</t>
  </si>
  <si>
    <t>городской бюджет</t>
  </si>
  <si>
    <t>краевой бюджет</t>
  </si>
  <si>
    <t>федеральный бюджет</t>
  </si>
  <si>
    <t>внебюджетные источники</t>
  </si>
  <si>
    <t>1.1.</t>
  </si>
  <si>
    <t xml:space="preserve">Подпрограмма 1 </t>
  </si>
  <si>
    <t xml:space="preserve">«Благоустройство территорий города Канска»  </t>
  </si>
  <si>
    <t>Объем бюджетных (внебюджетных) ассигнований, в том числе по годам реализации муниципальной программы города Канска</t>
  </si>
  <si>
    <t>итого 
на период на 2018-2021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</si>
</sst>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4" fillId="0" borderId="0" xfId="0" applyFont="1"/>
    <xf numFmtId="0" fontId="4" fillId="2" borderId="0" xfId="0" applyFont="1" applyFill="1"/>
    <xf numFmtId="164" fontId="2" fillId="2" borderId="1" xfId="0" applyNumberFormat="1" applyFont="1" applyFill="1" applyBorder="1" applyAlignment="1">
      <alignment horizontal="left" vertical="top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left" vertical="top"/>
    </xf>
    <xf numFmtId="4" fontId="1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top"/>
    </xf>
    <xf numFmtId="164" fontId="2" fillId="3" borderId="1" xfId="0" applyNumberFormat="1" applyFont="1" applyFill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0</xdr:row>
      <xdr:rowOff>0</xdr:rowOff>
    </xdr:from>
    <xdr:to>
      <xdr:col>8</xdr:col>
      <xdr:colOff>1123950</xdr:colOff>
      <xdr:row>2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3834A8D2-17B9-425D-A36F-F4917D4F9C15}"/>
            </a:ext>
          </a:extLst>
        </xdr:cNvPr>
        <xdr:cNvSpPr txBox="1"/>
      </xdr:nvSpPr>
      <xdr:spPr>
        <a:xfrm>
          <a:off x="6448425" y="0"/>
          <a:ext cx="3990975" cy="476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endParaRPr lang="ru-RU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4"/>
  <sheetViews>
    <sheetView tabSelected="1" zoomScaleNormal="100" workbookViewId="0">
      <selection activeCell="K9" sqref="K9"/>
    </sheetView>
  </sheetViews>
  <sheetFormatPr defaultRowHeight="12.75" x14ac:dyDescent="0.2"/>
  <cols>
    <col min="1" max="1" width="6.140625" customWidth="1"/>
    <col min="2" max="2" width="28.42578125" customWidth="1"/>
    <col min="3" max="3" width="24.140625" customWidth="1"/>
    <col min="4" max="4" width="28" customWidth="1"/>
    <col min="5" max="6" width="14.28515625" bestFit="1" customWidth="1"/>
    <col min="7" max="7" width="11.42578125" customWidth="1"/>
    <col min="8" max="8" width="13" customWidth="1"/>
    <col min="9" max="9" width="17" customWidth="1"/>
    <col min="223" max="223" width="6.140625" customWidth="1"/>
    <col min="224" max="224" width="28.42578125" customWidth="1"/>
    <col min="225" max="225" width="24.140625" customWidth="1"/>
    <col min="226" max="226" width="28" customWidth="1"/>
    <col min="227" max="227" width="16.7109375" customWidth="1"/>
    <col min="228" max="228" width="15.42578125" customWidth="1"/>
    <col min="230" max="230" width="17" customWidth="1"/>
    <col min="232" max="232" width="8.7109375" bestFit="1" customWidth="1"/>
    <col min="233" max="233" width="13.140625" bestFit="1" customWidth="1"/>
    <col min="234" max="234" width="15.28515625" bestFit="1" customWidth="1"/>
    <col min="479" max="479" width="6.140625" customWidth="1"/>
    <col min="480" max="480" width="28.42578125" customWidth="1"/>
    <col min="481" max="481" width="24.140625" customWidth="1"/>
    <col min="482" max="482" width="28" customWidth="1"/>
    <col min="483" max="483" width="16.7109375" customWidth="1"/>
    <col min="484" max="484" width="15.42578125" customWidth="1"/>
    <col min="486" max="486" width="17" customWidth="1"/>
    <col min="488" max="488" width="8.7109375" bestFit="1" customWidth="1"/>
    <col min="489" max="489" width="13.140625" bestFit="1" customWidth="1"/>
    <col min="490" max="490" width="15.28515625" bestFit="1" customWidth="1"/>
    <col min="735" max="735" width="6.140625" customWidth="1"/>
    <col min="736" max="736" width="28.42578125" customWidth="1"/>
    <col min="737" max="737" width="24.140625" customWidth="1"/>
    <col min="738" max="738" width="28" customWidth="1"/>
    <col min="739" max="739" width="16.7109375" customWidth="1"/>
    <col min="740" max="740" width="15.42578125" customWidth="1"/>
    <col min="742" max="742" width="17" customWidth="1"/>
    <col min="744" max="744" width="8.7109375" bestFit="1" customWidth="1"/>
    <col min="745" max="745" width="13.140625" bestFit="1" customWidth="1"/>
    <col min="746" max="746" width="15.28515625" bestFit="1" customWidth="1"/>
    <col min="991" max="991" width="6.140625" customWidth="1"/>
    <col min="992" max="992" width="28.42578125" customWidth="1"/>
    <col min="993" max="993" width="24.140625" customWidth="1"/>
    <col min="994" max="994" width="28" customWidth="1"/>
    <col min="995" max="995" width="16.7109375" customWidth="1"/>
    <col min="996" max="996" width="15.42578125" customWidth="1"/>
    <col min="998" max="998" width="17" customWidth="1"/>
    <col min="1000" max="1000" width="8.7109375" bestFit="1" customWidth="1"/>
    <col min="1001" max="1001" width="13.140625" bestFit="1" customWidth="1"/>
    <col min="1002" max="1002" width="15.28515625" bestFit="1" customWidth="1"/>
    <col min="1247" max="1247" width="6.140625" customWidth="1"/>
    <col min="1248" max="1248" width="28.42578125" customWidth="1"/>
    <col min="1249" max="1249" width="24.140625" customWidth="1"/>
    <col min="1250" max="1250" width="28" customWidth="1"/>
    <col min="1251" max="1251" width="16.7109375" customWidth="1"/>
    <col min="1252" max="1252" width="15.42578125" customWidth="1"/>
    <col min="1254" max="1254" width="17" customWidth="1"/>
    <col min="1256" max="1256" width="8.7109375" bestFit="1" customWidth="1"/>
    <col min="1257" max="1257" width="13.140625" bestFit="1" customWidth="1"/>
    <col min="1258" max="1258" width="15.28515625" bestFit="1" customWidth="1"/>
    <col min="1503" max="1503" width="6.140625" customWidth="1"/>
    <col min="1504" max="1504" width="28.42578125" customWidth="1"/>
    <col min="1505" max="1505" width="24.140625" customWidth="1"/>
    <col min="1506" max="1506" width="28" customWidth="1"/>
    <col min="1507" max="1507" width="16.7109375" customWidth="1"/>
    <col min="1508" max="1508" width="15.42578125" customWidth="1"/>
    <col min="1510" max="1510" width="17" customWidth="1"/>
    <col min="1512" max="1512" width="8.7109375" bestFit="1" customWidth="1"/>
    <col min="1513" max="1513" width="13.140625" bestFit="1" customWidth="1"/>
    <col min="1514" max="1514" width="15.28515625" bestFit="1" customWidth="1"/>
    <col min="1759" max="1759" width="6.140625" customWidth="1"/>
    <col min="1760" max="1760" width="28.42578125" customWidth="1"/>
    <col min="1761" max="1761" width="24.140625" customWidth="1"/>
    <col min="1762" max="1762" width="28" customWidth="1"/>
    <col min="1763" max="1763" width="16.7109375" customWidth="1"/>
    <col min="1764" max="1764" width="15.42578125" customWidth="1"/>
    <col min="1766" max="1766" width="17" customWidth="1"/>
    <col min="1768" max="1768" width="8.7109375" bestFit="1" customWidth="1"/>
    <col min="1769" max="1769" width="13.140625" bestFit="1" customWidth="1"/>
    <col min="1770" max="1770" width="15.28515625" bestFit="1" customWidth="1"/>
    <col min="2015" max="2015" width="6.140625" customWidth="1"/>
    <col min="2016" max="2016" width="28.42578125" customWidth="1"/>
    <col min="2017" max="2017" width="24.140625" customWidth="1"/>
    <col min="2018" max="2018" width="28" customWidth="1"/>
    <col min="2019" max="2019" width="16.7109375" customWidth="1"/>
    <col min="2020" max="2020" width="15.42578125" customWidth="1"/>
    <col min="2022" max="2022" width="17" customWidth="1"/>
    <col min="2024" max="2024" width="8.7109375" bestFit="1" customWidth="1"/>
    <col min="2025" max="2025" width="13.140625" bestFit="1" customWidth="1"/>
    <col min="2026" max="2026" width="15.28515625" bestFit="1" customWidth="1"/>
    <col min="2271" max="2271" width="6.140625" customWidth="1"/>
    <col min="2272" max="2272" width="28.42578125" customWidth="1"/>
    <col min="2273" max="2273" width="24.140625" customWidth="1"/>
    <col min="2274" max="2274" width="28" customWidth="1"/>
    <col min="2275" max="2275" width="16.7109375" customWidth="1"/>
    <col min="2276" max="2276" width="15.42578125" customWidth="1"/>
    <col min="2278" max="2278" width="17" customWidth="1"/>
    <col min="2280" max="2280" width="8.7109375" bestFit="1" customWidth="1"/>
    <col min="2281" max="2281" width="13.140625" bestFit="1" customWidth="1"/>
    <col min="2282" max="2282" width="15.28515625" bestFit="1" customWidth="1"/>
    <col min="2527" max="2527" width="6.140625" customWidth="1"/>
    <col min="2528" max="2528" width="28.42578125" customWidth="1"/>
    <col min="2529" max="2529" width="24.140625" customWidth="1"/>
    <col min="2530" max="2530" width="28" customWidth="1"/>
    <col min="2531" max="2531" width="16.7109375" customWidth="1"/>
    <col min="2532" max="2532" width="15.42578125" customWidth="1"/>
    <col min="2534" max="2534" width="17" customWidth="1"/>
    <col min="2536" max="2536" width="8.7109375" bestFit="1" customWidth="1"/>
    <col min="2537" max="2537" width="13.140625" bestFit="1" customWidth="1"/>
    <col min="2538" max="2538" width="15.28515625" bestFit="1" customWidth="1"/>
    <col min="2783" max="2783" width="6.140625" customWidth="1"/>
    <col min="2784" max="2784" width="28.42578125" customWidth="1"/>
    <col min="2785" max="2785" width="24.140625" customWidth="1"/>
    <col min="2786" max="2786" width="28" customWidth="1"/>
    <col min="2787" max="2787" width="16.7109375" customWidth="1"/>
    <col min="2788" max="2788" width="15.42578125" customWidth="1"/>
    <col min="2790" max="2790" width="17" customWidth="1"/>
    <col min="2792" max="2792" width="8.7109375" bestFit="1" customWidth="1"/>
    <col min="2793" max="2793" width="13.140625" bestFit="1" customWidth="1"/>
    <col min="2794" max="2794" width="15.28515625" bestFit="1" customWidth="1"/>
    <col min="3039" max="3039" width="6.140625" customWidth="1"/>
    <col min="3040" max="3040" width="28.42578125" customWidth="1"/>
    <col min="3041" max="3041" width="24.140625" customWidth="1"/>
    <col min="3042" max="3042" width="28" customWidth="1"/>
    <col min="3043" max="3043" width="16.7109375" customWidth="1"/>
    <col min="3044" max="3044" width="15.42578125" customWidth="1"/>
    <col min="3046" max="3046" width="17" customWidth="1"/>
    <col min="3048" max="3048" width="8.7109375" bestFit="1" customWidth="1"/>
    <col min="3049" max="3049" width="13.140625" bestFit="1" customWidth="1"/>
    <col min="3050" max="3050" width="15.28515625" bestFit="1" customWidth="1"/>
    <col min="3295" max="3295" width="6.140625" customWidth="1"/>
    <col min="3296" max="3296" width="28.42578125" customWidth="1"/>
    <col min="3297" max="3297" width="24.140625" customWidth="1"/>
    <col min="3298" max="3298" width="28" customWidth="1"/>
    <col min="3299" max="3299" width="16.7109375" customWidth="1"/>
    <col min="3300" max="3300" width="15.42578125" customWidth="1"/>
    <col min="3302" max="3302" width="17" customWidth="1"/>
    <col min="3304" max="3304" width="8.7109375" bestFit="1" customWidth="1"/>
    <col min="3305" max="3305" width="13.140625" bestFit="1" customWidth="1"/>
    <col min="3306" max="3306" width="15.28515625" bestFit="1" customWidth="1"/>
    <col min="3551" max="3551" width="6.140625" customWidth="1"/>
    <col min="3552" max="3552" width="28.42578125" customWidth="1"/>
    <col min="3553" max="3553" width="24.140625" customWidth="1"/>
    <col min="3554" max="3554" width="28" customWidth="1"/>
    <col min="3555" max="3555" width="16.7109375" customWidth="1"/>
    <col min="3556" max="3556" width="15.42578125" customWidth="1"/>
    <col min="3558" max="3558" width="17" customWidth="1"/>
    <col min="3560" max="3560" width="8.7109375" bestFit="1" customWidth="1"/>
    <col min="3561" max="3561" width="13.140625" bestFit="1" customWidth="1"/>
    <col min="3562" max="3562" width="15.28515625" bestFit="1" customWidth="1"/>
    <col min="3807" max="3807" width="6.140625" customWidth="1"/>
    <col min="3808" max="3808" width="28.42578125" customWidth="1"/>
    <col min="3809" max="3809" width="24.140625" customWidth="1"/>
    <col min="3810" max="3810" width="28" customWidth="1"/>
    <col min="3811" max="3811" width="16.7109375" customWidth="1"/>
    <col min="3812" max="3812" width="15.42578125" customWidth="1"/>
    <col min="3814" max="3814" width="17" customWidth="1"/>
    <col min="3816" max="3816" width="8.7109375" bestFit="1" customWidth="1"/>
    <col min="3817" max="3817" width="13.140625" bestFit="1" customWidth="1"/>
    <col min="3818" max="3818" width="15.28515625" bestFit="1" customWidth="1"/>
    <col min="4063" max="4063" width="6.140625" customWidth="1"/>
    <col min="4064" max="4064" width="28.42578125" customWidth="1"/>
    <col min="4065" max="4065" width="24.140625" customWidth="1"/>
    <col min="4066" max="4066" width="28" customWidth="1"/>
    <col min="4067" max="4067" width="16.7109375" customWidth="1"/>
    <col min="4068" max="4068" width="15.42578125" customWidth="1"/>
    <col min="4070" max="4070" width="17" customWidth="1"/>
    <col min="4072" max="4072" width="8.7109375" bestFit="1" customWidth="1"/>
    <col min="4073" max="4073" width="13.140625" bestFit="1" customWidth="1"/>
    <col min="4074" max="4074" width="15.28515625" bestFit="1" customWidth="1"/>
    <col min="4319" max="4319" width="6.140625" customWidth="1"/>
    <col min="4320" max="4320" width="28.42578125" customWidth="1"/>
    <col min="4321" max="4321" width="24.140625" customWidth="1"/>
    <col min="4322" max="4322" width="28" customWidth="1"/>
    <col min="4323" max="4323" width="16.7109375" customWidth="1"/>
    <col min="4324" max="4324" width="15.42578125" customWidth="1"/>
    <col min="4326" max="4326" width="17" customWidth="1"/>
    <col min="4328" max="4328" width="8.7109375" bestFit="1" customWidth="1"/>
    <col min="4329" max="4329" width="13.140625" bestFit="1" customWidth="1"/>
    <col min="4330" max="4330" width="15.28515625" bestFit="1" customWidth="1"/>
    <col min="4575" max="4575" width="6.140625" customWidth="1"/>
    <col min="4576" max="4576" width="28.42578125" customWidth="1"/>
    <col min="4577" max="4577" width="24.140625" customWidth="1"/>
    <col min="4578" max="4578" width="28" customWidth="1"/>
    <col min="4579" max="4579" width="16.7109375" customWidth="1"/>
    <col min="4580" max="4580" width="15.42578125" customWidth="1"/>
    <col min="4582" max="4582" width="17" customWidth="1"/>
    <col min="4584" max="4584" width="8.7109375" bestFit="1" customWidth="1"/>
    <col min="4585" max="4585" width="13.140625" bestFit="1" customWidth="1"/>
    <col min="4586" max="4586" width="15.28515625" bestFit="1" customWidth="1"/>
    <col min="4831" max="4831" width="6.140625" customWidth="1"/>
    <col min="4832" max="4832" width="28.42578125" customWidth="1"/>
    <col min="4833" max="4833" width="24.140625" customWidth="1"/>
    <col min="4834" max="4834" width="28" customWidth="1"/>
    <col min="4835" max="4835" width="16.7109375" customWidth="1"/>
    <col min="4836" max="4836" width="15.42578125" customWidth="1"/>
    <col min="4838" max="4838" width="17" customWidth="1"/>
    <col min="4840" max="4840" width="8.7109375" bestFit="1" customWidth="1"/>
    <col min="4841" max="4841" width="13.140625" bestFit="1" customWidth="1"/>
    <col min="4842" max="4842" width="15.28515625" bestFit="1" customWidth="1"/>
    <col min="5087" max="5087" width="6.140625" customWidth="1"/>
    <col min="5088" max="5088" width="28.42578125" customWidth="1"/>
    <col min="5089" max="5089" width="24.140625" customWidth="1"/>
    <col min="5090" max="5090" width="28" customWidth="1"/>
    <col min="5091" max="5091" width="16.7109375" customWidth="1"/>
    <col min="5092" max="5092" width="15.42578125" customWidth="1"/>
    <col min="5094" max="5094" width="17" customWidth="1"/>
    <col min="5096" max="5096" width="8.7109375" bestFit="1" customWidth="1"/>
    <col min="5097" max="5097" width="13.140625" bestFit="1" customWidth="1"/>
    <col min="5098" max="5098" width="15.28515625" bestFit="1" customWidth="1"/>
    <col min="5343" max="5343" width="6.140625" customWidth="1"/>
    <col min="5344" max="5344" width="28.42578125" customWidth="1"/>
    <col min="5345" max="5345" width="24.140625" customWidth="1"/>
    <col min="5346" max="5346" width="28" customWidth="1"/>
    <col min="5347" max="5347" width="16.7109375" customWidth="1"/>
    <col min="5348" max="5348" width="15.42578125" customWidth="1"/>
    <col min="5350" max="5350" width="17" customWidth="1"/>
    <col min="5352" max="5352" width="8.7109375" bestFit="1" customWidth="1"/>
    <col min="5353" max="5353" width="13.140625" bestFit="1" customWidth="1"/>
    <col min="5354" max="5354" width="15.28515625" bestFit="1" customWidth="1"/>
    <col min="5599" max="5599" width="6.140625" customWidth="1"/>
    <col min="5600" max="5600" width="28.42578125" customWidth="1"/>
    <col min="5601" max="5601" width="24.140625" customWidth="1"/>
    <col min="5602" max="5602" width="28" customWidth="1"/>
    <col min="5603" max="5603" width="16.7109375" customWidth="1"/>
    <col min="5604" max="5604" width="15.42578125" customWidth="1"/>
    <col min="5606" max="5606" width="17" customWidth="1"/>
    <col min="5608" max="5608" width="8.7109375" bestFit="1" customWidth="1"/>
    <col min="5609" max="5609" width="13.140625" bestFit="1" customWidth="1"/>
    <col min="5610" max="5610" width="15.28515625" bestFit="1" customWidth="1"/>
    <col min="5855" max="5855" width="6.140625" customWidth="1"/>
    <col min="5856" max="5856" width="28.42578125" customWidth="1"/>
    <col min="5857" max="5857" width="24.140625" customWidth="1"/>
    <col min="5858" max="5858" width="28" customWidth="1"/>
    <col min="5859" max="5859" width="16.7109375" customWidth="1"/>
    <col min="5860" max="5860" width="15.42578125" customWidth="1"/>
    <col min="5862" max="5862" width="17" customWidth="1"/>
    <col min="5864" max="5864" width="8.7109375" bestFit="1" customWidth="1"/>
    <col min="5865" max="5865" width="13.140625" bestFit="1" customWidth="1"/>
    <col min="5866" max="5866" width="15.28515625" bestFit="1" customWidth="1"/>
    <col min="6111" max="6111" width="6.140625" customWidth="1"/>
    <col min="6112" max="6112" width="28.42578125" customWidth="1"/>
    <col min="6113" max="6113" width="24.140625" customWidth="1"/>
    <col min="6114" max="6114" width="28" customWidth="1"/>
    <col min="6115" max="6115" width="16.7109375" customWidth="1"/>
    <col min="6116" max="6116" width="15.42578125" customWidth="1"/>
    <col min="6118" max="6118" width="17" customWidth="1"/>
    <col min="6120" max="6120" width="8.7109375" bestFit="1" customWidth="1"/>
    <col min="6121" max="6121" width="13.140625" bestFit="1" customWidth="1"/>
    <col min="6122" max="6122" width="15.28515625" bestFit="1" customWidth="1"/>
    <col min="6367" max="6367" width="6.140625" customWidth="1"/>
    <col min="6368" max="6368" width="28.42578125" customWidth="1"/>
    <col min="6369" max="6369" width="24.140625" customWidth="1"/>
    <col min="6370" max="6370" width="28" customWidth="1"/>
    <col min="6371" max="6371" width="16.7109375" customWidth="1"/>
    <col min="6372" max="6372" width="15.42578125" customWidth="1"/>
    <col min="6374" max="6374" width="17" customWidth="1"/>
    <col min="6376" max="6376" width="8.7109375" bestFit="1" customWidth="1"/>
    <col min="6377" max="6377" width="13.140625" bestFit="1" customWidth="1"/>
    <col min="6378" max="6378" width="15.28515625" bestFit="1" customWidth="1"/>
    <col min="6623" max="6623" width="6.140625" customWidth="1"/>
    <col min="6624" max="6624" width="28.42578125" customWidth="1"/>
    <col min="6625" max="6625" width="24.140625" customWidth="1"/>
    <col min="6626" max="6626" width="28" customWidth="1"/>
    <col min="6627" max="6627" width="16.7109375" customWidth="1"/>
    <col min="6628" max="6628" width="15.42578125" customWidth="1"/>
    <col min="6630" max="6630" width="17" customWidth="1"/>
    <col min="6632" max="6632" width="8.7109375" bestFit="1" customWidth="1"/>
    <col min="6633" max="6633" width="13.140625" bestFit="1" customWidth="1"/>
    <col min="6634" max="6634" width="15.28515625" bestFit="1" customWidth="1"/>
    <col min="6879" max="6879" width="6.140625" customWidth="1"/>
    <col min="6880" max="6880" width="28.42578125" customWidth="1"/>
    <col min="6881" max="6881" width="24.140625" customWidth="1"/>
    <col min="6882" max="6882" width="28" customWidth="1"/>
    <col min="6883" max="6883" width="16.7109375" customWidth="1"/>
    <col min="6884" max="6884" width="15.42578125" customWidth="1"/>
    <col min="6886" max="6886" width="17" customWidth="1"/>
    <col min="6888" max="6888" width="8.7109375" bestFit="1" customWidth="1"/>
    <col min="6889" max="6889" width="13.140625" bestFit="1" customWidth="1"/>
    <col min="6890" max="6890" width="15.28515625" bestFit="1" customWidth="1"/>
    <col min="7135" max="7135" width="6.140625" customWidth="1"/>
    <col min="7136" max="7136" width="28.42578125" customWidth="1"/>
    <col min="7137" max="7137" width="24.140625" customWidth="1"/>
    <col min="7138" max="7138" width="28" customWidth="1"/>
    <col min="7139" max="7139" width="16.7109375" customWidth="1"/>
    <col min="7140" max="7140" width="15.42578125" customWidth="1"/>
    <col min="7142" max="7142" width="17" customWidth="1"/>
    <col min="7144" max="7144" width="8.7109375" bestFit="1" customWidth="1"/>
    <col min="7145" max="7145" width="13.140625" bestFit="1" customWidth="1"/>
    <col min="7146" max="7146" width="15.28515625" bestFit="1" customWidth="1"/>
    <col min="7391" max="7391" width="6.140625" customWidth="1"/>
    <col min="7392" max="7392" width="28.42578125" customWidth="1"/>
    <col min="7393" max="7393" width="24.140625" customWidth="1"/>
    <col min="7394" max="7394" width="28" customWidth="1"/>
    <col min="7395" max="7395" width="16.7109375" customWidth="1"/>
    <col min="7396" max="7396" width="15.42578125" customWidth="1"/>
    <col min="7398" max="7398" width="17" customWidth="1"/>
    <col min="7400" max="7400" width="8.7109375" bestFit="1" customWidth="1"/>
    <col min="7401" max="7401" width="13.140625" bestFit="1" customWidth="1"/>
    <col min="7402" max="7402" width="15.28515625" bestFit="1" customWidth="1"/>
    <col min="7647" max="7647" width="6.140625" customWidth="1"/>
    <col min="7648" max="7648" width="28.42578125" customWidth="1"/>
    <col min="7649" max="7649" width="24.140625" customWidth="1"/>
    <col min="7650" max="7650" width="28" customWidth="1"/>
    <col min="7651" max="7651" width="16.7109375" customWidth="1"/>
    <col min="7652" max="7652" width="15.42578125" customWidth="1"/>
    <col min="7654" max="7654" width="17" customWidth="1"/>
    <col min="7656" max="7656" width="8.7109375" bestFit="1" customWidth="1"/>
    <col min="7657" max="7657" width="13.140625" bestFit="1" customWidth="1"/>
    <col min="7658" max="7658" width="15.28515625" bestFit="1" customWidth="1"/>
    <col min="7903" max="7903" width="6.140625" customWidth="1"/>
    <col min="7904" max="7904" width="28.42578125" customWidth="1"/>
    <col min="7905" max="7905" width="24.140625" customWidth="1"/>
    <col min="7906" max="7906" width="28" customWidth="1"/>
    <col min="7907" max="7907" width="16.7109375" customWidth="1"/>
    <col min="7908" max="7908" width="15.42578125" customWidth="1"/>
    <col min="7910" max="7910" width="17" customWidth="1"/>
    <col min="7912" max="7912" width="8.7109375" bestFit="1" customWidth="1"/>
    <col min="7913" max="7913" width="13.140625" bestFit="1" customWidth="1"/>
    <col min="7914" max="7914" width="15.28515625" bestFit="1" customWidth="1"/>
    <col min="8159" max="8159" width="6.140625" customWidth="1"/>
    <col min="8160" max="8160" width="28.42578125" customWidth="1"/>
    <col min="8161" max="8161" width="24.140625" customWidth="1"/>
    <col min="8162" max="8162" width="28" customWidth="1"/>
    <col min="8163" max="8163" width="16.7109375" customWidth="1"/>
    <col min="8164" max="8164" width="15.42578125" customWidth="1"/>
    <col min="8166" max="8166" width="17" customWidth="1"/>
    <col min="8168" max="8168" width="8.7109375" bestFit="1" customWidth="1"/>
    <col min="8169" max="8169" width="13.140625" bestFit="1" customWidth="1"/>
    <col min="8170" max="8170" width="15.28515625" bestFit="1" customWidth="1"/>
    <col min="8415" max="8415" width="6.140625" customWidth="1"/>
    <col min="8416" max="8416" width="28.42578125" customWidth="1"/>
    <col min="8417" max="8417" width="24.140625" customWidth="1"/>
    <col min="8418" max="8418" width="28" customWidth="1"/>
    <col min="8419" max="8419" width="16.7109375" customWidth="1"/>
    <col min="8420" max="8420" width="15.42578125" customWidth="1"/>
    <col min="8422" max="8422" width="17" customWidth="1"/>
    <col min="8424" max="8424" width="8.7109375" bestFit="1" customWidth="1"/>
    <col min="8425" max="8425" width="13.140625" bestFit="1" customWidth="1"/>
    <col min="8426" max="8426" width="15.28515625" bestFit="1" customWidth="1"/>
    <col min="8671" max="8671" width="6.140625" customWidth="1"/>
    <col min="8672" max="8672" width="28.42578125" customWidth="1"/>
    <col min="8673" max="8673" width="24.140625" customWidth="1"/>
    <col min="8674" max="8674" width="28" customWidth="1"/>
    <col min="8675" max="8675" width="16.7109375" customWidth="1"/>
    <col min="8676" max="8676" width="15.42578125" customWidth="1"/>
    <col min="8678" max="8678" width="17" customWidth="1"/>
    <col min="8680" max="8680" width="8.7109375" bestFit="1" customWidth="1"/>
    <col min="8681" max="8681" width="13.140625" bestFit="1" customWidth="1"/>
    <col min="8682" max="8682" width="15.28515625" bestFit="1" customWidth="1"/>
    <col min="8927" max="8927" width="6.140625" customWidth="1"/>
    <col min="8928" max="8928" width="28.42578125" customWidth="1"/>
    <col min="8929" max="8929" width="24.140625" customWidth="1"/>
    <col min="8930" max="8930" width="28" customWidth="1"/>
    <col min="8931" max="8931" width="16.7109375" customWidth="1"/>
    <col min="8932" max="8932" width="15.42578125" customWidth="1"/>
    <col min="8934" max="8934" width="17" customWidth="1"/>
    <col min="8936" max="8936" width="8.7109375" bestFit="1" customWidth="1"/>
    <col min="8937" max="8937" width="13.140625" bestFit="1" customWidth="1"/>
    <col min="8938" max="8938" width="15.28515625" bestFit="1" customWidth="1"/>
    <col min="9183" max="9183" width="6.140625" customWidth="1"/>
    <col min="9184" max="9184" width="28.42578125" customWidth="1"/>
    <col min="9185" max="9185" width="24.140625" customWidth="1"/>
    <col min="9186" max="9186" width="28" customWidth="1"/>
    <col min="9187" max="9187" width="16.7109375" customWidth="1"/>
    <col min="9188" max="9188" width="15.42578125" customWidth="1"/>
    <col min="9190" max="9190" width="17" customWidth="1"/>
    <col min="9192" max="9192" width="8.7109375" bestFit="1" customWidth="1"/>
    <col min="9193" max="9193" width="13.140625" bestFit="1" customWidth="1"/>
    <col min="9194" max="9194" width="15.28515625" bestFit="1" customWidth="1"/>
    <col min="9439" max="9439" width="6.140625" customWidth="1"/>
    <col min="9440" max="9440" width="28.42578125" customWidth="1"/>
    <col min="9441" max="9441" width="24.140625" customWidth="1"/>
    <col min="9442" max="9442" width="28" customWidth="1"/>
    <col min="9443" max="9443" width="16.7109375" customWidth="1"/>
    <col min="9444" max="9444" width="15.42578125" customWidth="1"/>
    <col min="9446" max="9446" width="17" customWidth="1"/>
    <col min="9448" max="9448" width="8.7109375" bestFit="1" customWidth="1"/>
    <col min="9449" max="9449" width="13.140625" bestFit="1" customWidth="1"/>
    <col min="9450" max="9450" width="15.28515625" bestFit="1" customWidth="1"/>
    <col min="9695" max="9695" width="6.140625" customWidth="1"/>
    <col min="9696" max="9696" width="28.42578125" customWidth="1"/>
    <col min="9697" max="9697" width="24.140625" customWidth="1"/>
    <col min="9698" max="9698" width="28" customWidth="1"/>
    <col min="9699" max="9699" width="16.7109375" customWidth="1"/>
    <col min="9700" max="9700" width="15.42578125" customWidth="1"/>
    <col min="9702" max="9702" width="17" customWidth="1"/>
    <col min="9704" max="9704" width="8.7109375" bestFit="1" customWidth="1"/>
    <col min="9705" max="9705" width="13.140625" bestFit="1" customWidth="1"/>
    <col min="9706" max="9706" width="15.28515625" bestFit="1" customWidth="1"/>
    <col min="9951" max="9951" width="6.140625" customWidth="1"/>
    <col min="9952" max="9952" width="28.42578125" customWidth="1"/>
    <col min="9953" max="9953" width="24.140625" customWidth="1"/>
    <col min="9954" max="9954" width="28" customWidth="1"/>
    <col min="9955" max="9955" width="16.7109375" customWidth="1"/>
    <col min="9956" max="9956" width="15.42578125" customWidth="1"/>
    <col min="9958" max="9958" width="17" customWidth="1"/>
    <col min="9960" max="9960" width="8.7109375" bestFit="1" customWidth="1"/>
    <col min="9961" max="9961" width="13.140625" bestFit="1" customWidth="1"/>
    <col min="9962" max="9962" width="15.28515625" bestFit="1" customWidth="1"/>
    <col min="10207" max="10207" width="6.140625" customWidth="1"/>
    <col min="10208" max="10208" width="28.42578125" customWidth="1"/>
    <col min="10209" max="10209" width="24.140625" customWidth="1"/>
    <col min="10210" max="10210" width="28" customWidth="1"/>
    <col min="10211" max="10211" width="16.7109375" customWidth="1"/>
    <col min="10212" max="10212" width="15.42578125" customWidth="1"/>
    <col min="10214" max="10214" width="17" customWidth="1"/>
    <col min="10216" max="10216" width="8.7109375" bestFit="1" customWidth="1"/>
    <col min="10217" max="10217" width="13.140625" bestFit="1" customWidth="1"/>
    <col min="10218" max="10218" width="15.28515625" bestFit="1" customWidth="1"/>
    <col min="10463" max="10463" width="6.140625" customWidth="1"/>
    <col min="10464" max="10464" width="28.42578125" customWidth="1"/>
    <col min="10465" max="10465" width="24.140625" customWidth="1"/>
    <col min="10466" max="10466" width="28" customWidth="1"/>
    <col min="10467" max="10467" width="16.7109375" customWidth="1"/>
    <col min="10468" max="10468" width="15.42578125" customWidth="1"/>
    <col min="10470" max="10470" width="17" customWidth="1"/>
    <col min="10472" max="10472" width="8.7109375" bestFit="1" customWidth="1"/>
    <col min="10473" max="10473" width="13.140625" bestFit="1" customWidth="1"/>
    <col min="10474" max="10474" width="15.28515625" bestFit="1" customWidth="1"/>
    <col min="10719" max="10719" width="6.140625" customWidth="1"/>
    <col min="10720" max="10720" width="28.42578125" customWidth="1"/>
    <col min="10721" max="10721" width="24.140625" customWidth="1"/>
    <col min="10722" max="10722" width="28" customWidth="1"/>
    <col min="10723" max="10723" width="16.7109375" customWidth="1"/>
    <col min="10724" max="10724" width="15.42578125" customWidth="1"/>
    <col min="10726" max="10726" width="17" customWidth="1"/>
    <col min="10728" max="10728" width="8.7109375" bestFit="1" customWidth="1"/>
    <col min="10729" max="10729" width="13.140625" bestFit="1" customWidth="1"/>
    <col min="10730" max="10730" width="15.28515625" bestFit="1" customWidth="1"/>
    <col min="10975" max="10975" width="6.140625" customWidth="1"/>
    <col min="10976" max="10976" width="28.42578125" customWidth="1"/>
    <col min="10977" max="10977" width="24.140625" customWidth="1"/>
    <col min="10978" max="10978" width="28" customWidth="1"/>
    <col min="10979" max="10979" width="16.7109375" customWidth="1"/>
    <col min="10980" max="10980" width="15.42578125" customWidth="1"/>
    <col min="10982" max="10982" width="17" customWidth="1"/>
    <col min="10984" max="10984" width="8.7109375" bestFit="1" customWidth="1"/>
    <col min="10985" max="10985" width="13.140625" bestFit="1" customWidth="1"/>
    <col min="10986" max="10986" width="15.28515625" bestFit="1" customWidth="1"/>
    <col min="11231" max="11231" width="6.140625" customWidth="1"/>
    <col min="11232" max="11232" width="28.42578125" customWidth="1"/>
    <col min="11233" max="11233" width="24.140625" customWidth="1"/>
    <col min="11234" max="11234" width="28" customWidth="1"/>
    <col min="11235" max="11235" width="16.7109375" customWidth="1"/>
    <col min="11236" max="11236" width="15.42578125" customWidth="1"/>
    <col min="11238" max="11238" width="17" customWidth="1"/>
    <col min="11240" max="11240" width="8.7109375" bestFit="1" customWidth="1"/>
    <col min="11241" max="11241" width="13.140625" bestFit="1" customWidth="1"/>
    <col min="11242" max="11242" width="15.28515625" bestFit="1" customWidth="1"/>
    <col min="11487" max="11487" width="6.140625" customWidth="1"/>
    <col min="11488" max="11488" width="28.42578125" customWidth="1"/>
    <col min="11489" max="11489" width="24.140625" customWidth="1"/>
    <col min="11490" max="11490" width="28" customWidth="1"/>
    <col min="11491" max="11491" width="16.7109375" customWidth="1"/>
    <col min="11492" max="11492" width="15.42578125" customWidth="1"/>
    <col min="11494" max="11494" width="17" customWidth="1"/>
    <col min="11496" max="11496" width="8.7109375" bestFit="1" customWidth="1"/>
    <col min="11497" max="11497" width="13.140625" bestFit="1" customWidth="1"/>
    <col min="11498" max="11498" width="15.28515625" bestFit="1" customWidth="1"/>
    <col min="11743" max="11743" width="6.140625" customWidth="1"/>
    <col min="11744" max="11744" width="28.42578125" customWidth="1"/>
    <col min="11745" max="11745" width="24.140625" customWidth="1"/>
    <col min="11746" max="11746" width="28" customWidth="1"/>
    <col min="11747" max="11747" width="16.7109375" customWidth="1"/>
    <col min="11748" max="11748" width="15.42578125" customWidth="1"/>
    <col min="11750" max="11750" width="17" customWidth="1"/>
    <col min="11752" max="11752" width="8.7109375" bestFit="1" customWidth="1"/>
    <col min="11753" max="11753" width="13.140625" bestFit="1" customWidth="1"/>
    <col min="11754" max="11754" width="15.28515625" bestFit="1" customWidth="1"/>
    <col min="11999" max="11999" width="6.140625" customWidth="1"/>
    <col min="12000" max="12000" width="28.42578125" customWidth="1"/>
    <col min="12001" max="12001" width="24.140625" customWidth="1"/>
    <col min="12002" max="12002" width="28" customWidth="1"/>
    <col min="12003" max="12003" width="16.7109375" customWidth="1"/>
    <col min="12004" max="12004" width="15.42578125" customWidth="1"/>
    <col min="12006" max="12006" width="17" customWidth="1"/>
    <col min="12008" max="12008" width="8.7109375" bestFit="1" customWidth="1"/>
    <col min="12009" max="12009" width="13.140625" bestFit="1" customWidth="1"/>
    <col min="12010" max="12010" width="15.28515625" bestFit="1" customWidth="1"/>
    <col min="12255" max="12255" width="6.140625" customWidth="1"/>
    <col min="12256" max="12256" width="28.42578125" customWidth="1"/>
    <col min="12257" max="12257" width="24.140625" customWidth="1"/>
    <col min="12258" max="12258" width="28" customWidth="1"/>
    <col min="12259" max="12259" width="16.7109375" customWidth="1"/>
    <col min="12260" max="12260" width="15.42578125" customWidth="1"/>
    <col min="12262" max="12262" width="17" customWidth="1"/>
    <col min="12264" max="12264" width="8.7109375" bestFit="1" customWidth="1"/>
    <col min="12265" max="12265" width="13.140625" bestFit="1" customWidth="1"/>
    <col min="12266" max="12266" width="15.28515625" bestFit="1" customWidth="1"/>
    <col min="12511" max="12511" width="6.140625" customWidth="1"/>
    <col min="12512" max="12512" width="28.42578125" customWidth="1"/>
    <col min="12513" max="12513" width="24.140625" customWidth="1"/>
    <col min="12514" max="12514" width="28" customWidth="1"/>
    <col min="12515" max="12515" width="16.7109375" customWidth="1"/>
    <col min="12516" max="12516" width="15.42578125" customWidth="1"/>
    <col min="12518" max="12518" width="17" customWidth="1"/>
    <col min="12520" max="12520" width="8.7109375" bestFit="1" customWidth="1"/>
    <col min="12521" max="12521" width="13.140625" bestFit="1" customWidth="1"/>
    <col min="12522" max="12522" width="15.28515625" bestFit="1" customWidth="1"/>
    <col min="12767" max="12767" width="6.140625" customWidth="1"/>
    <col min="12768" max="12768" width="28.42578125" customWidth="1"/>
    <col min="12769" max="12769" width="24.140625" customWidth="1"/>
    <col min="12770" max="12770" width="28" customWidth="1"/>
    <col min="12771" max="12771" width="16.7109375" customWidth="1"/>
    <col min="12772" max="12772" width="15.42578125" customWidth="1"/>
    <col min="12774" max="12774" width="17" customWidth="1"/>
    <col min="12776" max="12776" width="8.7109375" bestFit="1" customWidth="1"/>
    <col min="12777" max="12777" width="13.140625" bestFit="1" customWidth="1"/>
    <col min="12778" max="12778" width="15.28515625" bestFit="1" customWidth="1"/>
    <col min="13023" max="13023" width="6.140625" customWidth="1"/>
    <col min="13024" max="13024" width="28.42578125" customWidth="1"/>
    <col min="13025" max="13025" width="24.140625" customWidth="1"/>
    <col min="13026" max="13026" width="28" customWidth="1"/>
    <col min="13027" max="13027" width="16.7109375" customWidth="1"/>
    <col min="13028" max="13028" width="15.42578125" customWidth="1"/>
    <col min="13030" max="13030" width="17" customWidth="1"/>
    <col min="13032" max="13032" width="8.7109375" bestFit="1" customWidth="1"/>
    <col min="13033" max="13033" width="13.140625" bestFit="1" customWidth="1"/>
    <col min="13034" max="13034" width="15.28515625" bestFit="1" customWidth="1"/>
    <col min="13279" max="13279" width="6.140625" customWidth="1"/>
    <col min="13280" max="13280" width="28.42578125" customWidth="1"/>
    <col min="13281" max="13281" width="24.140625" customWidth="1"/>
    <col min="13282" max="13282" width="28" customWidth="1"/>
    <col min="13283" max="13283" width="16.7109375" customWidth="1"/>
    <col min="13284" max="13284" width="15.42578125" customWidth="1"/>
    <col min="13286" max="13286" width="17" customWidth="1"/>
    <col min="13288" max="13288" width="8.7109375" bestFit="1" customWidth="1"/>
    <col min="13289" max="13289" width="13.140625" bestFit="1" customWidth="1"/>
    <col min="13290" max="13290" width="15.28515625" bestFit="1" customWidth="1"/>
    <col min="13535" max="13535" width="6.140625" customWidth="1"/>
    <col min="13536" max="13536" width="28.42578125" customWidth="1"/>
    <col min="13537" max="13537" width="24.140625" customWidth="1"/>
    <col min="13538" max="13538" width="28" customWidth="1"/>
    <col min="13539" max="13539" width="16.7109375" customWidth="1"/>
    <col min="13540" max="13540" width="15.42578125" customWidth="1"/>
    <col min="13542" max="13542" width="17" customWidth="1"/>
    <col min="13544" max="13544" width="8.7109375" bestFit="1" customWidth="1"/>
    <col min="13545" max="13545" width="13.140625" bestFit="1" customWidth="1"/>
    <col min="13546" max="13546" width="15.28515625" bestFit="1" customWidth="1"/>
    <col min="13791" max="13791" width="6.140625" customWidth="1"/>
    <col min="13792" max="13792" width="28.42578125" customWidth="1"/>
    <col min="13793" max="13793" width="24.140625" customWidth="1"/>
    <col min="13794" max="13794" width="28" customWidth="1"/>
    <col min="13795" max="13795" width="16.7109375" customWidth="1"/>
    <col min="13796" max="13796" width="15.42578125" customWidth="1"/>
    <col min="13798" max="13798" width="17" customWidth="1"/>
    <col min="13800" max="13800" width="8.7109375" bestFit="1" customWidth="1"/>
    <col min="13801" max="13801" width="13.140625" bestFit="1" customWidth="1"/>
    <col min="13802" max="13802" width="15.28515625" bestFit="1" customWidth="1"/>
    <col min="14047" max="14047" width="6.140625" customWidth="1"/>
    <col min="14048" max="14048" width="28.42578125" customWidth="1"/>
    <col min="14049" max="14049" width="24.140625" customWidth="1"/>
    <col min="14050" max="14050" width="28" customWidth="1"/>
    <col min="14051" max="14051" width="16.7109375" customWidth="1"/>
    <col min="14052" max="14052" width="15.42578125" customWidth="1"/>
    <col min="14054" max="14054" width="17" customWidth="1"/>
    <col min="14056" max="14056" width="8.7109375" bestFit="1" customWidth="1"/>
    <col min="14057" max="14057" width="13.140625" bestFit="1" customWidth="1"/>
    <col min="14058" max="14058" width="15.28515625" bestFit="1" customWidth="1"/>
    <col min="14303" max="14303" width="6.140625" customWidth="1"/>
    <col min="14304" max="14304" width="28.42578125" customWidth="1"/>
    <col min="14305" max="14305" width="24.140625" customWidth="1"/>
    <col min="14306" max="14306" width="28" customWidth="1"/>
    <col min="14307" max="14307" width="16.7109375" customWidth="1"/>
    <col min="14308" max="14308" width="15.42578125" customWidth="1"/>
    <col min="14310" max="14310" width="17" customWidth="1"/>
    <col min="14312" max="14312" width="8.7109375" bestFit="1" customWidth="1"/>
    <col min="14313" max="14313" width="13.140625" bestFit="1" customWidth="1"/>
    <col min="14314" max="14314" width="15.28515625" bestFit="1" customWidth="1"/>
    <col min="14559" max="14559" width="6.140625" customWidth="1"/>
    <col min="14560" max="14560" width="28.42578125" customWidth="1"/>
    <col min="14561" max="14561" width="24.140625" customWidth="1"/>
    <col min="14562" max="14562" width="28" customWidth="1"/>
    <col min="14563" max="14563" width="16.7109375" customWidth="1"/>
    <col min="14564" max="14564" width="15.42578125" customWidth="1"/>
    <col min="14566" max="14566" width="17" customWidth="1"/>
    <col min="14568" max="14568" width="8.7109375" bestFit="1" customWidth="1"/>
    <col min="14569" max="14569" width="13.140625" bestFit="1" customWidth="1"/>
    <col min="14570" max="14570" width="15.28515625" bestFit="1" customWidth="1"/>
    <col min="14815" max="14815" width="6.140625" customWidth="1"/>
    <col min="14816" max="14816" width="28.42578125" customWidth="1"/>
    <col min="14817" max="14817" width="24.140625" customWidth="1"/>
    <col min="14818" max="14818" width="28" customWidth="1"/>
    <col min="14819" max="14819" width="16.7109375" customWidth="1"/>
    <col min="14820" max="14820" width="15.42578125" customWidth="1"/>
    <col min="14822" max="14822" width="17" customWidth="1"/>
    <col min="14824" max="14824" width="8.7109375" bestFit="1" customWidth="1"/>
    <col min="14825" max="14825" width="13.140625" bestFit="1" customWidth="1"/>
    <col min="14826" max="14826" width="15.28515625" bestFit="1" customWidth="1"/>
    <col min="15071" max="15071" width="6.140625" customWidth="1"/>
    <col min="15072" max="15072" width="28.42578125" customWidth="1"/>
    <col min="15073" max="15073" width="24.140625" customWidth="1"/>
    <col min="15074" max="15074" width="28" customWidth="1"/>
    <col min="15075" max="15075" width="16.7109375" customWidth="1"/>
    <col min="15076" max="15076" width="15.42578125" customWidth="1"/>
    <col min="15078" max="15078" width="17" customWidth="1"/>
    <col min="15080" max="15080" width="8.7109375" bestFit="1" customWidth="1"/>
    <col min="15081" max="15081" width="13.140625" bestFit="1" customWidth="1"/>
    <col min="15082" max="15082" width="15.28515625" bestFit="1" customWidth="1"/>
    <col min="15327" max="15327" width="6.140625" customWidth="1"/>
    <col min="15328" max="15328" width="28.42578125" customWidth="1"/>
    <col min="15329" max="15329" width="24.140625" customWidth="1"/>
    <col min="15330" max="15330" width="28" customWidth="1"/>
    <col min="15331" max="15331" width="16.7109375" customWidth="1"/>
    <col min="15332" max="15332" width="15.42578125" customWidth="1"/>
    <col min="15334" max="15334" width="17" customWidth="1"/>
    <col min="15336" max="15336" width="8.7109375" bestFit="1" customWidth="1"/>
    <col min="15337" max="15337" width="13.140625" bestFit="1" customWidth="1"/>
    <col min="15338" max="15338" width="15.28515625" bestFit="1" customWidth="1"/>
    <col min="15583" max="15583" width="6.140625" customWidth="1"/>
    <col min="15584" max="15584" width="28.42578125" customWidth="1"/>
    <col min="15585" max="15585" width="24.140625" customWidth="1"/>
    <col min="15586" max="15586" width="28" customWidth="1"/>
    <col min="15587" max="15587" width="16.7109375" customWidth="1"/>
    <col min="15588" max="15588" width="15.42578125" customWidth="1"/>
    <col min="15590" max="15590" width="17" customWidth="1"/>
    <col min="15592" max="15592" width="8.7109375" bestFit="1" customWidth="1"/>
    <col min="15593" max="15593" width="13.140625" bestFit="1" customWidth="1"/>
    <col min="15594" max="15594" width="15.28515625" bestFit="1" customWidth="1"/>
    <col min="15839" max="15839" width="6.140625" customWidth="1"/>
    <col min="15840" max="15840" width="28.42578125" customWidth="1"/>
    <col min="15841" max="15841" width="24.140625" customWidth="1"/>
    <col min="15842" max="15842" width="28" customWidth="1"/>
    <col min="15843" max="15843" width="16.7109375" customWidth="1"/>
    <col min="15844" max="15844" width="15.42578125" customWidth="1"/>
    <col min="15846" max="15846" width="17" customWidth="1"/>
    <col min="15848" max="15848" width="8.7109375" bestFit="1" customWidth="1"/>
    <col min="15849" max="15849" width="13.140625" bestFit="1" customWidth="1"/>
    <col min="15850" max="15850" width="15.28515625" bestFit="1" customWidth="1"/>
    <col min="16095" max="16095" width="6.140625" customWidth="1"/>
    <col min="16096" max="16096" width="28.42578125" customWidth="1"/>
    <col min="16097" max="16097" width="24.140625" customWidth="1"/>
    <col min="16098" max="16098" width="28" customWidth="1"/>
    <col min="16099" max="16099" width="16.7109375" customWidth="1"/>
    <col min="16100" max="16100" width="15.42578125" customWidth="1"/>
    <col min="16102" max="16102" width="17" customWidth="1"/>
    <col min="16104" max="16104" width="8.7109375" bestFit="1" customWidth="1"/>
    <col min="16105" max="16105" width="13.140625" bestFit="1" customWidth="1"/>
    <col min="16106" max="16106" width="15.28515625" bestFit="1" customWidth="1"/>
  </cols>
  <sheetData>
    <row r="3" spans="1:9" ht="15.75" x14ac:dyDescent="0.2">
      <c r="C3" s="21"/>
      <c r="D3" s="21"/>
      <c r="E3" s="21"/>
      <c r="F3" s="21"/>
      <c r="G3" s="21"/>
      <c r="H3" s="21"/>
      <c r="I3" s="21"/>
    </row>
    <row r="4" spans="1:9" s="1" customFormat="1" ht="17.25" customHeight="1" x14ac:dyDescent="0.25">
      <c r="E4" s="22" t="s">
        <v>0</v>
      </c>
      <c r="F4" s="22"/>
      <c r="G4" s="22"/>
      <c r="H4" s="22"/>
      <c r="I4" s="22"/>
    </row>
    <row r="5" spans="1:9" s="1" customFormat="1" ht="15" customHeight="1" x14ac:dyDescent="0.25">
      <c r="E5" s="22"/>
      <c r="F5" s="22"/>
      <c r="G5" s="22"/>
      <c r="H5" s="22"/>
      <c r="I5" s="22"/>
    </row>
    <row r="6" spans="1:9" s="1" customFormat="1" ht="31.5" customHeight="1" x14ac:dyDescent="0.25">
      <c r="E6" s="22"/>
      <c r="F6" s="22"/>
      <c r="G6" s="22"/>
      <c r="H6" s="22"/>
      <c r="I6" s="22"/>
    </row>
    <row r="7" spans="1:9" s="2" customFormat="1" ht="57.6" customHeight="1" x14ac:dyDescent="0.3">
      <c r="A7" s="23" t="s">
        <v>1</v>
      </c>
      <c r="B7" s="23"/>
      <c r="C7" s="23"/>
      <c r="D7" s="23"/>
      <c r="E7" s="23"/>
      <c r="F7" s="23"/>
      <c r="G7" s="23"/>
      <c r="H7" s="23"/>
      <c r="I7" s="23"/>
    </row>
    <row r="8" spans="1:9" s="2" customFormat="1" ht="18.75" x14ac:dyDescent="0.3">
      <c r="A8" s="3"/>
      <c r="B8" s="3"/>
      <c r="C8" s="3"/>
      <c r="D8" s="3"/>
      <c r="E8" s="3"/>
      <c r="F8" s="3"/>
      <c r="G8" s="20" t="s">
        <v>2</v>
      </c>
      <c r="H8" s="20"/>
      <c r="I8" s="20"/>
    </row>
    <row r="9" spans="1:9" s="4" customFormat="1" ht="45.75" customHeight="1" x14ac:dyDescent="0.3">
      <c r="A9" s="24" t="s">
        <v>3</v>
      </c>
      <c r="B9" s="25" t="s">
        <v>4</v>
      </c>
      <c r="C9" s="25" t="s">
        <v>5</v>
      </c>
      <c r="D9" s="25" t="s">
        <v>6</v>
      </c>
      <c r="E9" s="25" t="s">
        <v>18</v>
      </c>
      <c r="F9" s="26"/>
      <c r="G9" s="26"/>
      <c r="H9" s="26"/>
      <c r="I9" s="25" t="s">
        <v>19</v>
      </c>
    </row>
    <row r="10" spans="1:9" s="4" customFormat="1" ht="53.25" customHeight="1" x14ac:dyDescent="0.3">
      <c r="A10" s="24"/>
      <c r="B10" s="25"/>
      <c r="C10" s="25"/>
      <c r="D10" s="25"/>
      <c r="E10" s="10">
        <v>2018</v>
      </c>
      <c r="F10" s="11">
        <v>2019</v>
      </c>
      <c r="G10" s="11">
        <v>2020</v>
      </c>
      <c r="H10" s="10">
        <v>2021</v>
      </c>
      <c r="I10" s="25"/>
    </row>
    <row r="11" spans="1:9" s="4" customFormat="1" ht="20.25" customHeight="1" x14ac:dyDescent="0.3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12</v>
      </c>
    </row>
    <row r="12" spans="1:9" s="5" customFormat="1" ht="20.25" x14ac:dyDescent="0.3">
      <c r="A12" s="27">
        <v>1</v>
      </c>
      <c r="B12" s="28" t="s">
        <v>7</v>
      </c>
      <c r="C12" s="28" t="s">
        <v>8</v>
      </c>
      <c r="D12" s="13" t="s">
        <v>9</v>
      </c>
      <c r="E12" s="14">
        <v>39107812</v>
      </c>
      <c r="F12" s="14">
        <f>F14+F15+F16+F17</f>
        <v>44399735.439999998</v>
      </c>
      <c r="G12" s="14">
        <f>G14+G15+G16+G17</f>
        <v>0</v>
      </c>
      <c r="H12" s="14">
        <v>0</v>
      </c>
      <c r="I12" s="14">
        <f>SUM(E12:H12)</f>
        <v>83507547.439999998</v>
      </c>
    </row>
    <row r="13" spans="1:9" s="5" customFormat="1" ht="20.25" x14ac:dyDescent="0.3">
      <c r="A13" s="27"/>
      <c r="B13" s="28"/>
      <c r="C13" s="28"/>
      <c r="D13" s="16" t="s">
        <v>10</v>
      </c>
      <c r="E13" s="7"/>
      <c r="F13" s="18"/>
      <c r="G13" s="18"/>
      <c r="H13" s="18"/>
      <c r="I13" s="18"/>
    </row>
    <row r="14" spans="1:9" s="5" customFormat="1" ht="20.25" x14ac:dyDescent="0.3">
      <c r="A14" s="27"/>
      <c r="B14" s="29"/>
      <c r="C14" s="30"/>
      <c r="D14" s="6" t="s">
        <v>11</v>
      </c>
      <c r="E14" s="7">
        <v>2434312</v>
      </c>
      <c r="F14" s="18">
        <f>F20</f>
        <v>3467735.44</v>
      </c>
      <c r="G14" s="18">
        <v>0</v>
      </c>
      <c r="H14" s="18">
        <v>0</v>
      </c>
      <c r="I14" s="18">
        <f>SUM(E14:H14)</f>
        <v>5902047.4399999995</v>
      </c>
    </row>
    <row r="15" spans="1:9" s="5" customFormat="1" ht="20.25" x14ac:dyDescent="0.3">
      <c r="A15" s="27"/>
      <c r="B15" s="29"/>
      <c r="C15" s="30"/>
      <c r="D15" s="6" t="s">
        <v>12</v>
      </c>
      <c r="E15" s="7">
        <v>13974479.82</v>
      </c>
      <c r="F15" s="18">
        <f>1067495+979104.17</f>
        <v>2046599.17</v>
      </c>
      <c r="G15" s="18">
        <v>0</v>
      </c>
      <c r="H15" s="18">
        <v>0</v>
      </c>
      <c r="I15" s="18">
        <f>SUM(E15:H15)</f>
        <v>16021078.99</v>
      </c>
    </row>
    <row r="16" spans="1:9" s="5" customFormat="1" ht="20.25" x14ac:dyDescent="0.3">
      <c r="A16" s="27"/>
      <c r="B16" s="29"/>
      <c r="C16" s="30"/>
      <c r="D16" s="6" t="s">
        <v>13</v>
      </c>
      <c r="E16" s="7">
        <v>22699020.18</v>
      </c>
      <c r="F16" s="18">
        <f>20282405+18602995.83</f>
        <v>38885400.829999998</v>
      </c>
      <c r="G16" s="18">
        <v>0</v>
      </c>
      <c r="H16" s="18">
        <v>0</v>
      </c>
      <c r="I16" s="18">
        <f>SUM(E16:H16)</f>
        <v>61584421.009999998</v>
      </c>
    </row>
    <row r="17" spans="1:9" s="5" customFormat="1" ht="20.25" x14ac:dyDescent="0.3">
      <c r="A17" s="27"/>
      <c r="B17" s="29"/>
      <c r="C17" s="30"/>
      <c r="D17" s="6" t="s">
        <v>14</v>
      </c>
      <c r="E17" s="7">
        <v>0</v>
      </c>
      <c r="F17" s="18">
        <v>0</v>
      </c>
      <c r="G17" s="18">
        <v>0</v>
      </c>
      <c r="H17" s="18">
        <v>0</v>
      </c>
      <c r="I17" s="18">
        <f>SUM(E17:H17)</f>
        <v>0</v>
      </c>
    </row>
    <row r="18" spans="1:9" s="5" customFormat="1" ht="20.25" x14ac:dyDescent="0.3">
      <c r="A18" s="27" t="s">
        <v>15</v>
      </c>
      <c r="B18" s="31" t="s">
        <v>16</v>
      </c>
      <c r="C18" s="32" t="s">
        <v>17</v>
      </c>
      <c r="D18" s="13" t="s">
        <v>9</v>
      </c>
      <c r="E18" s="15">
        <f>SUM(E20:E23)</f>
        <v>39107812</v>
      </c>
      <c r="F18" s="14">
        <f>SUM(F20:F23)</f>
        <v>44399735.439999998</v>
      </c>
      <c r="G18" s="14">
        <f>SUM(G20:G23)</f>
        <v>0</v>
      </c>
      <c r="H18" s="14">
        <v>0</v>
      </c>
      <c r="I18" s="14">
        <f>SUM(E18:H18)</f>
        <v>83507547.439999998</v>
      </c>
    </row>
    <row r="19" spans="1:9" s="5" customFormat="1" ht="20.25" x14ac:dyDescent="0.3">
      <c r="A19" s="27"/>
      <c r="B19" s="31"/>
      <c r="C19" s="32"/>
      <c r="D19" s="17" t="s">
        <v>10</v>
      </c>
      <c r="E19" s="17"/>
      <c r="F19" s="19"/>
      <c r="G19" s="19"/>
      <c r="H19" s="19"/>
      <c r="I19" s="19"/>
    </row>
    <row r="20" spans="1:9" s="5" customFormat="1" ht="20.25" x14ac:dyDescent="0.3">
      <c r="A20" s="27"/>
      <c r="B20" s="31"/>
      <c r="C20" s="32"/>
      <c r="D20" s="8" t="s">
        <v>11</v>
      </c>
      <c r="E20" s="7">
        <f t="shared" ref="E20:F22" si="0">E14</f>
        <v>2434312</v>
      </c>
      <c r="F20" s="18">
        <v>3467735.44</v>
      </c>
      <c r="G20" s="18">
        <v>0</v>
      </c>
      <c r="H20" s="18">
        <v>0</v>
      </c>
      <c r="I20" s="18">
        <f>SUM(E20:H20)</f>
        <v>5902047.4399999995</v>
      </c>
    </row>
    <row r="21" spans="1:9" s="5" customFormat="1" ht="20.25" x14ac:dyDescent="0.3">
      <c r="A21" s="27"/>
      <c r="B21" s="31"/>
      <c r="C21" s="32"/>
      <c r="D21" s="8" t="s">
        <v>12</v>
      </c>
      <c r="E21" s="7">
        <f t="shared" si="0"/>
        <v>13974479.82</v>
      </c>
      <c r="F21" s="18">
        <f>F15</f>
        <v>2046599.17</v>
      </c>
      <c r="G21" s="18">
        <v>0</v>
      </c>
      <c r="H21" s="18">
        <v>0</v>
      </c>
      <c r="I21" s="18">
        <f>SUM(E21:H21)</f>
        <v>16021078.99</v>
      </c>
    </row>
    <row r="22" spans="1:9" s="5" customFormat="1" ht="20.25" x14ac:dyDescent="0.3">
      <c r="A22" s="27"/>
      <c r="B22" s="31"/>
      <c r="C22" s="32"/>
      <c r="D22" s="6" t="s">
        <v>13</v>
      </c>
      <c r="E22" s="7">
        <f t="shared" si="0"/>
        <v>22699020.18</v>
      </c>
      <c r="F22" s="18">
        <f t="shared" si="0"/>
        <v>38885400.829999998</v>
      </c>
      <c r="G22" s="18">
        <v>0</v>
      </c>
      <c r="H22" s="18">
        <v>0</v>
      </c>
      <c r="I22" s="18">
        <f>SUM(E22:H22)</f>
        <v>61584421.009999998</v>
      </c>
    </row>
    <row r="23" spans="1:9" s="5" customFormat="1" ht="20.25" x14ac:dyDescent="0.3">
      <c r="A23" s="27"/>
      <c r="B23" s="31"/>
      <c r="C23" s="32"/>
      <c r="D23" s="6" t="s">
        <v>14</v>
      </c>
      <c r="E23" s="7">
        <v>0</v>
      </c>
      <c r="F23" s="18">
        <v>0</v>
      </c>
      <c r="G23" s="18">
        <v>0</v>
      </c>
      <c r="H23" s="18">
        <v>0</v>
      </c>
      <c r="I23" s="18">
        <f>SUM(E23:H23)</f>
        <v>0</v>
      </c>
    </row>
    <row r="24" spans="1:9" s="1" customFormat="1" ht="40.5" customHeight="1" x14ac:dyDescent="0.3">
      <c r="A24" s="9"/>
      <c r="B24" s="2"/>
    </row>
  </sheetData>
  <mergeCells count="16">
    <mergeCell ref="A12:A17"/>
    <mergeCell ref="B12:B17"/>
    <mergeCell ref="C12:C17"/>
    <mergeCell ref="A18:A23"/>
    <mergeCell ref="B18:B23"/>
    <mergeCell ref="C18:C23"/>
    <mergeCell ref="G8:I8"/>
    <mergeCell ref="C3:I3"/>
    <mergeCell ref="E4:I6"/>
    <mergeCell ref="A7:I7"/>
    <mergeCell ref="A9:A10"/>
    <mergeCell ref="B9:B10"/>
    <mergeCell ref="C9:C10"/>
    <mergeCell ref="D9:D10"/>
    <mergeCell ref="I9:I10"/>
    <mergeCell ref="E9:H9"/>
  </mergeCells>
  <pageMargins left="0.39370078740157483" right="0.31496062992125984" top="0.39370078740157483" bottom="0.35433070866141736" header="0.31496062992125984" footer="0.31496062992125984"/>
  <pageSetup paperSize="9" scale="9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прил2 к МП</vt:lpstr>
      <vt:lpstr>'прил2 к МП'!Область_печати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Лесников Сергей Александрович</dc:creator>
  <cp:lastModifiedBy>121</cp:lastModifiedBy>
  <cp:lastPrinted>2019-03-27T09:49:12Z</cp:lastPrinted>
  <dcterms:created xsi:type="dcterms:W3CDTF">2018-12-13T02:32:42Z</dcterms:created>
  <dcterms:modified xsi:type="dcterms:W3CDTF">2019-03-28T07:52:52Z</dcterms:modified>
</cp:coreProperties>
</file>