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П Жилье (26.02)1\МП\"/>
    </mc:Choice>
  </mc:AlternateContent>
  <xr:revisionPtr revIDLastSave="0" documentId="13_ncr:1_{FFFA85F5-E80D-45B8-B9C6-B5A76EA2A35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Лист1!$A$1:$M$45</definedName>
  </definedNames>
  <calcPr calcId="191029"/>
</workbook>
</file>

<file path=xl/calcChain.xml><?xml version="1.0" encoding="utf-8"?>
<calcChain xmlns="http://schemas.openxmlformats.org/spreadsheetml/2006/main">
  <c r="M15" i="1" l="1"/>
  <c r="L14" i="1"/>
  <c r="L13" i="1"/>
  <c r="L12" i="1"/>
  <c r="M17" i="1"/>
  <c r="M18" i="1"/>
  <c r="M19" i="1"/>
  <c r="M20" i="1"/>
  <c r="M21" i="1"/>
  <c r="L16" i="1"/>
  <c r="L22" i="1"/>
  <c r="M26" i="1"/>
  <c r="M25" i="1"/>
  <c r="M24" i="1"/>
  <c r="M30" i="1"/>
  <c r="M31" i="1"/>
  <c r="M32" i="1"/>
  <c r="M33" i="1"/>
  <c r="L28" i="1"/>
  <c r="M39" i="1"/>
  <c r="M38" i="1"/>
  <c r="M37" i="1"/>
  <c r="M36" i="1"/>
  <c r="M41" i="1"/>
  <c r="M42" i="1"/>
  <c r="M43" i="1"/>
  <c r="M44" i="1"/>
  <c r="M45" i="1"/>
  <c r="L40" i="1"/>
  <c r="I40" i="1"/>
  <c r="L10" i="1" l="1"/>
  <c r="M35" i="1"/>
  <c r="I12" i="1"/>
  <c r="I34" i="1"/>
  <c r="K34" i="1"/>
  <c r="J34" i="1"/>
  <c r="H34" i="1"/>
  <c r="G34" i="1"/>
  <c r="F34" i="1"/>
  <c r="E34" i="1"/>
  <c r="M34" i="1" l="1"/>
  <c r="K40" i="1"/>
  <c r="K28" i="1"/>
  <c r="K22" i="1"/>
  <c r="K16" i="1"/>
  <c r="K14" i="1"/>
  <c r="K13" i="1"/>
  <c r="K12" i="1"/>
  <c r="J14" i="1"/>
  <c r="I14" i="1"/>
  <c r="J12" i="1"/>
  <c r="J13" i="1"/>
  <c r="J28" i="1"/>
  <c r="J16" i="1"/>
  <c r="I22" i="1"/>
  <c r="J22" i="1"/>
  <c r="J40" i="1"/>
  <c r="H40" i="1"/>
  <c r="G22" i="1"/>
  <c r="G13" i="1"/>
  <c r="H12" i="1"/>
  <c r="I13" i="1"/>
  <c r="I28" i="1"/>
  <c r="H28" i="1"/>
  <c r="H22" i="1"/>
  <c r="H16" i="1"/>
  <c r="H14" i="1"/>
  <c r="H13" i="1"/>
  <c r="F14" i="1"/>
  <c r="G14" i="1"/>
  <c r="E14" i="1"/>
  <c r="F13" i="1"/>
  <c r="E13" i="1"/>
  <c r="E12" i="1"/>
  <c r="F28" i="1"/>
  <c r="G28" i="1"/>
  <c r="E28" i="1"/>
  <c r="F12" i="1"/>
  <c r="G12" i="1"/>
  <c r="F16" i="1"/>
  <c r="G16" i="1"/>
  <c r="E16" i="1"/>
  <c r="F22" i="1"/>
  <c r="E22" i="1"/>
  <c r="F40" i="1"/>
  <c r="G40" i="1"/>
  <c r="E40" i="1"/>
  <c r="K10" i="1" l="1"/>
  <c r="M16" i="1"/>
  <c r="F10" i="1"/>
  <c r="M12" i="1"/>
  <c r="G10" i="1"/>
  <c r="I10" i="1"/>
  <c r="M28" i="1"/>
  <c r="M40" i="1"/>
  <c r="M14" i="1"/>
  <c r="M22" i="1"/>
  <c r="M13" i="1"/>
  <c r="J10" i="1"/>
  <c r="H10" i="1"/>
  <c r="E10" i="1"/>
  <c r="M10" i="1" l="1"/>
</calcChain>
</file>

<file path=xl/sharedStrings.xml><?xml version="1.0" encoding="utf-8"?>
<sst xmlns="http://schemas.openxmlformats.org/spreadsheetml/2006/main" count="70" uniqueCount="39">
  <si>
    <t xml:space="preserve">Всего </t>
  </si>
  <si>
    <t>в том числе:</t>
  </si>
  <si>
    <t>городской бюджет</t>
  </si>
  <si>
    <t xml:space="preserve">краевой бюджет </t>
  </si>
  <si>
    <t>федеральный бюджет</t>
  </si>
  <si>
    <t>внебюджетные источники</t>
  </si>
  <si>
    <t>Подпрограмма  1</t>
  </si>
  <si>
    <t>Подпрограмма 2</t>
  </si>
  <si>
    <t>Подпрограмма 3</t>
  </si>
  <si>
    <t>Отдельное мероприятие муниципальной программы</t>
  </si>
  <si>
    <t xml:space="preserve"> 2014 год</t>
  </si>
  <si>
    <t xml:space="preserve"> 2015 год</t>
  </si>
  <si>
    <t>2016 год</t>
  </si>
  <si>
    <t>2017 год</t>
  </si>
  <si>
    <t xml:space="preserve">«Обеспечение доступным и комфортным жильем жителей города» </t>
  </si>
  <si>
    <t>2018 год</t>
  </si>
  <si>
    <t>Уровень бюджетной системы/источники финансирования</t>
  </si>
  <si>
    <t>2019 год</t>
  </si>
  <si>
    <t>Информация об источниках финансирования подпрограмм, отдельных мероприятий муниципальной программы города Канска (средства городского бюджета, в том числе средства, поступившие из бюджетов других уровней бюджетной системы,бюджетов государственных внебюджетных фондов)</t>
  </si>
  <si>
    <t>№ п/п</t>
  </si>
  <si>
    <t xml:space="preserve">Наименование муниципальной программы города Канска, подпрограммы </t>
  </si>
  <si>
    <t>план</t>
  </si>
  <si>
    <t>Муниципальная программа города Канска</t>
  </si>
  <si>
    <t>1.1</t>
  </si>
  <si>
    <t>1.2</t>
  </si>
  <si>
    <t>1.3</t>
  </si>
  <si>
    <t>1.4</t>
  </si>
  <si>
    <t>2020 год</t>
  </si>
  <si>
    <t>Отдельное мероприятие "Господдержка детей - сирот" (в виде субвенции на реализацию Закона Красноярского края от 24.12.2009 № 9-4225 "О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родителей")</t>
  </si>
  <si>
    <t>Приложение № 2
к муниципальной программе города Канска 
«Обеспечение доступным и комфортным жильем жителей города"</t>
  </si>
  <si>
    <t>Статус (муниципальная программа города Канска, подпрограмма)</t>
  </si>
  <si>
    <t>Объем бюджетных (внебюджетных) ассигнований, в том числе по годам реализации муниципальной программы города Канска</t>
  </si>
  <si>
    <t>1.5</t>
  </si>
  <si>
    <t>Приобретение жилых помещений</t>
  </si>
  <si>
    <t>Переселение граждан из аварийного жилищного фонда муниципального образования город Канск</t>
  </si>
  <si>
    <t xml:space="preserve">О территориальном планировании, градостроительном зонировании и документации по планировке территории города Канска </t>
  </si>
  <si>
    <t xml:space="preserve">Обеспечение жильем молодых семей </t>
  </si>
  <si>
    <t>2021 год</t>
  </si>
  <si>
    <t>Итого на 2014-2021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</si>
</sst>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49" fontId="5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X47"/>
  <sheetViews>
    <sheetView tabSelected="1" view="pageBreakPreview" zoomScale="91" zoomScaleNormal="100" zoomScaleSheetLayoutView="91" workbookViewId="0">
      <selection activeCell="A2" sqref="A2:M3"/>
    </sheetView>
  </sheetViews>
  <sheetFormatPr defaultRowHeight="15" x14ac:dyDescent="0.25"/>
  <cols>
    <col min="1" max="1" width="6.28515625" customWidth="1"/>
    <col min="2" max="2" width="25.85546875" customWidth="1"/>
    <col min="3" max="3" width="40.28515625" customWidth="1"/>
    <col min="4" max="4" width="25.7109375" customWidth="1"/>
    <col min="5" max="5" width="15.7109375" customWidth="1"/>
    <col min="6" max="6" width="16" customWidth="1"/>
    <col min="7" max="7" width="15.7109375" customWidth="1"/>
    <col min="8" max="8" width="17.85546875" customWidth="1"/>
    <col min="9" max="9" width="15.5703125" customWidth="1"/>
    <col min="10" max="12" width="15" customWidth="1"/>
    <col min="13" max="13" width="18.5703125" customWidth="1"/>
  </cols>
  <sheetData>
    <row r="1" spans="1:206" ht="51.75" customHeight="1" x14ac:dyDescent="0.25">
      <c r="B1" s="1"/>
      <c r="C1" s="1"/>
      <c r="D1" s="1"/>
      <c r="E1" s="1"/>
      <c r="F1" s="1"/>
      <c r="G1" s="1"/>
      <c r="H1" s="32" t="s">
        <v>29</v>
      </c>
      <c r="I1" s="32"/>
      <c r="J1" s="32"/>
      <c r="K1" s="32"/>
      <c r="L1" s="32"/>
      <c r="M1" s="32"/>
    </row>
    <row r="2" spans="1:206" ht="28.5" customHeight="1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06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6" spans="1:206" ht="34.5" customHeight="1" x14ac:dyDescent="0.25">
      <c r="A6" s="34" t="s">
        <v>19</v>
      </c>
      <c r="B6" s="29" t="s">
        <v>30</v>
      </c>
      <c r="C6" s="29" t="s">
        <v>20</v>
      </c>
      <c r="D6" s="29" t="s">
        <v>16</v>
      </c>
      <c r="E6" s="35" t="s">
        <v>31</v>
      </c>
      <c r="F6" s="36"/>
      <c r="G6" s="36"/>
      <c r="H6" s="36"/>
      <c r="I6" s="36"/>
      <c r="J6" s="36"/>
      <c r="K6" s="36"/>
      <c r="L6" s="37"/>
      <c r="M6" s="29" t="s">
        <v>38</v>
      </c>
    </row>
    <row r="7" spans="1:206" s="7" customFormat="1" ht="39" customHeight="1" x14ac:dyDescent="0.25">
      <c r="A7" s="30"/>
      <c r="B7" s="30"/>
      <c r="C7" s="30"/>
      <c r="D7" s="30"/>
      <c r="E7" s="5" t="s">
        <v>10</v>
      </c>
      <c r="F7" s="5" t="s">
        <v>11</v>
      </c>
      <c r="G7" s="5" t="s">
        <v>12</v>
      </c>
      <c r="H7" s="5" t="s">
        <v>13</v>
      </c>
      <c r="I7" s="5" t="s">
        <v>15</v>
      </c>
      <c r="J7" s="13" t="s">
        <v>17</v>
      </c>
      <c r="K7" s="13" t="s">
        <v>27</v>
      </c>
      <c r="L7" s="13" t="s">
        <v>37</v>
      </c>
      <c r="M7" s="30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s="6" customFormat="1" ht="16.5" customHeight="1" x14ac:dyDescent="0.25">
      <c r="A8" s="31"/>
      <c r="B8" s="31"/>
      <c r="C8" s="31"/>
      <c r="D8" s="31"/>
      <c r="E8" s="27" t="s">
        <v>21</v>
      </c>
      <c r="F8" s="28"/>
      <c r="G8" s="28"/>
      <c r="H8" s="28"/>
      <c r="I8" s="28"/>
      <c r="J8" s="28"/>
      <c r="K8" s="14"/>
      <c r="L8" s="15"/>
      <c r="M8" s="31"/>
    </row>
    <row r="9" spans="1:206" s="6" customFormat="1" ht="18.75" x14ac:dyDescent="0.25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206" s="2" customFormat="1" ht="18.75" x14ac:dyDescent="0.3">
      <c r="A10" s="19">
        <v>1</v>
      </c>
      <c r="B10" s="18" t="s">
        <v>22</v>
      </c>
      <c r="C10" s="18" t="s">
        <v>14</v>
      </c>
      <c r="D10" s="11" t="s">
        <v>0</v>
      </c>
      <c r="E10" s="8">
        <f>SUM(E12:E15)</f>
        <v>194109956.14000005</v>
      </c>
      <c r="F10" s="8">
        <f t="shared" ref="F10:K10" si="0">SUM(F12:F15)</f>
        <v>473391810.45999998</v>
      </c>
      <c r="G10" s="8">
        <f>SUM(G12:G15)</f>
        <v>749024308.20999992</v>
      </c>
      <c r="H10" s="8">
        <f t="shared" si="0"/>
        <v>127257578.06</v>
      </c>
      <c r="I10" s="8">
        <f t="shared" si="0"/>
        <v>93115852.299999997</v>
      </c>
      <c r="J10" s="8">
        <f t="shared" si="0"/>
        <v>61515672</v>
      </c>
      <c r="K10" s="8">
        <f t="shared" si="0"/>
        <v>69754100</v>
      </c>
      <c r="L10" s="8">
        <f>L12+L13+L14+L15</f>
        <v>55697100</v>
      </c>
      <c r="M10" s="8">
        <f>E10+F10+G10+H10+I10+J10+K10+L10</f>
        <v>1823866377.1699998</v>
      </c>
    </row>
    <row r="11" spans="1:206" s="2" customFormat="1" ht="18.75" x14ac:dyDescent="0.3">
      <c r="A11" s="20"/>
      <c r="B11" s="18"/>
      <c r="C11" s="18"/>
      <c r="D11" s="12" t="s">
        <v>1</v>
      </c>
      <c r="E11" s="9"/>
      <c r="F11" s="9"/>
      <c r="G11" s="9"/>
      <c r="H11" s="9"/>
      <c r="I11" s="9"/>
      <c r="J11" s="9"/>
      <c r="K11" s="9"/>
      <c r="L11" s="9"/>
      <c r="M11" s="8"/>
    </row>
    <row r="12" spans="1:206" s="2" customFormat="1" ht="18.75" x14ac:dyDescent="0.3">
      <c r="A12" s="22"/>
      <c r="B12" s="18"/>
      <c r="C12" s="18"/>
      <c r="D12" s="12" t="s">
        <v>2</v>
      </c>
      <c r="E12" s="8">
        <f>E30+E24+E18</f>
        <v>4600385.6099999994</v>
      </c>
      <c r="F12" s="8">
        <f t="shared" ref="F12:K12" si="1">F30+F24+F18</f>
        <v>7379113.1299999999</v>
      </c>
      <c r="G12" s="8">
        <f t="shared" si="1"/>
        <v>3744549.6100000003</v>
      </c>
      <c r="H12" s="8">
        <f t="shared" si="1"/>
        <v>1771212.53</v>
      </c>
      <c r="I12" s="8">
        <f>I30+I24+I18+I36</f>
        <v>3619601.87</v>
      </c>
      <c r="J12" s="8">
        <f t="shared" si="1"/>
        <v>5287872</v>
      </c>
      <c r="K12" s="8">
        <f t="shared" si="1"/>
        <v>875000</v>
      </c>
      <c r="L12" s="8">
        <f>L18+L24+L30</f>
        <v>875000</v>
      </c>
      <c r="M12" s="8">
        <f t="shared" ref="M12:M15" si="2">E12+F12+G12+H12+I12+J12+K12+L12</f>
        <v>28152734.75</v>
      </c>
    </row>
    <row r="13" spans="1:206" s="2" customFormat="1" ht="18.75" x14ac:dyDescent="0.3">
      <c r="A13" s="22"/>
      <c r="B13" s="18"/>
      <c r="C13" s="18"/>
      <c r="D13" s="12" t="s">
        <v>3</v>
      </c>
      <c r="E13" s="8">
        <f>E43+E19+E31</f>
        <v>183947895.97000003</v>
      </c>
      <c r="F13" s="8">
        <f t="shared" ref="F13:K13" si="3">F43+F19+F31</f>
        <v>452279494.25</v>
      </c>
      <c r="G13" s="8">
        <f>G43+G19+G31+G25</f>
        <v>743266476.96999991</v>
      </c>
      <c r="H13" s="8">
        <f t="shared" si="3"/>
        <v>124652283.32000001</v>
      </c>
      <c r="I13" s="8">
        <f t="shared" si="3"/>
        <v>57901561.140000001</v>
      </c>
      <c r="J13" s="8">
        <f t="shared" si="3"/>
        <v>14056900</v>
      </c>
      <c r="K13" s="8">
        <f t="shared" si="3"/>
        <v>68879100</v>
      </c>
      <c r="L13" s="8">
        <f>L43</f>
        <v>54822100</v>
      </c>
      <c r="M13" s="8">
        <f t="shared" si="2"/>
        <v>1699805811.6500001</v>
      </c>
    </row>
    <row r="14" spans="1:206" s="2" customFormat="1" ht="17.25" customHeight="1" x14ac:dyDescent="0.3">
      <c r="A14" s="22"/>
      <c r="B14" s="18"/>
      <c r="C14" s="18"/>
      <c r="D14" s="12" t="s">
        <v>4</v>
      </c>
      <c r="E14" s="8">
        <f>E44+E20+E32</f>
        <v>5561674.5600000005</v>
      </c>
      <c r="F14" s="8">
        <f t="shared" ref="F14:K14" si="4">F44+F20+F32</f>
        <v>13733203.08</v>
      </c>
      <c r="G14" s="8">
        <f t="shared" si="4"/>
        <v>2013281.63</v>
      </c>
      <c r="H14" s="8">
        <f t="shared" si="4"/>
        <v>834082.21</v>
      </c>
      <c r="I14" s="8">
        <f t="shared" si="4"/>
        <v>31594689.289999999</v>
      </c>
      <c r="J14" s="8">
        <f t="shared" si="4"/>
        <v>42170900</v>
      </c>
      <c r="K14" s="8">
        <f t="shared" si="4"/>
        <v>0</v>
      </c>
      <c r="L14" s="8">
        <f>L20+L26+L38+L44</f>
        <v>0</v>
      </c>
      <c r="M14" s="8">
        <f t="shared" si="2"/>
        <v>95907830.769999996</v>
      </c>
    </row>
    <row r="15" spans="1:206" s="2" customFormat="1" ht="31.5" x14ac:dyDescent="0.3">
      <c r="A15" s="23"/>
      <c r="B15" s="18"/>
      <c r="C15" s="18"/>
      <c r="D15" s="12" t="s">
        <v>5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f t="shared" si="2"/>
        <v>0</v>
      </c>
    </row>
    <row r="16" spans="1:206" s="2" customFormat="1" ht="18.75" x14ac:dyDescent="0.3">
      <c r="A16" s="19" t="s">
        <v>23</v>
      </c>
      <c r="B16" s="18" t="s">
        <v>6</v>
      </c>
      <c r="C16" s="18" t="s">
        <v>34</v>
      </c>
      <c r="D16" s="11" t="s">
        <v>0</v>
      </c>
      <c r="E16" s="8">
        <f>E20+E19+E18</f>
        <v>172682653.22000003</v>
      </c>
      <c r="F16" s="8">
        <f t="shared" ref="F16:K16" si="5">F20+F19+F18</f>
        <v>426291632.5</v>
      </c>
      <c r="G16" s="8">
        <f t="shared" si="5"/>
        <v>680025179.40999997</v>
      </c>
      <c r="H16" s="8">
        <f t="shared" si="5"/>
        <v>29671327.93</v>
      </c>
      <c r="I16" s="8">
        <v>0</v>
      </c>
      <c r="J16" s="8">
        <f t="shared" si="5"/>
        <v>3136572</v>
      </c>
      <c r="K16" s="8">
        <f t="shared" si="5"/>
        <v>0</v>
      </c>
      <c r="L16" s="8">
        <f>L18+L19+L20+L21</f>
        <v>0</v>
      </c>
      <c r="M16" s="8">
        <f>E16+F16+G16+H16+I16+J16+K16+L16</f>
        <v>1311807365.0600002</v>
      </c>
    </row>
    <row r="17" spans="1:13" s="2" customFormat="1" ht="18.75" x14ac:dyDescent="0.3">
      <c r="A17" s="20"/>
      <c r="B17" s="18"/>
      <c r="C17" s="18"/>
      <c r="D17" s="12" t="s">
        <v>1</v>
      </c>
      <c r="E17" s="9"/>
      <c r="F17" s="9"/>
      <c r="G17" s="9"/>
      <c r="H17" s="9"/>
      <c r="I17" s="9"/>
      <c r="J17" s="9"/>
      <c r="K17" s="9"/>
      <c r="L17" s="9"/>
      <c r="M17" s="8">
        <f t="shared" ref="M17:M21" si="6">E17+F17+G17+H17+I17+J17+K17+L17</f>
        <v>0</v>
      </c>
    </row>
    <row r="18" spans="1:13" s="2" customFormat="1" ht="18.75" x14ac:dyDescent="0.3">
      <c r="A18" s="20"/>
      <c r="B18" s="18"/>
      <c r="C18" s="18"/>
      <c r="D18" s="12" t="s">
        <v>2</v>
      </c>
      <c r="E18" s="8">
        <v>2966385.61</v>
      </c>
      <c r="F18" s="8">
        <v>4956313.13</v>
      </c>
      <c r="G18" s="8">
        <v>1143049.6100000001</v>
      </c>
      <c r="H18" s="8">
        <v>0</v>
      </c>
      <c r="I18" s="8">
        <v>0</v>
      </c>
      <c r="J18" s="8">
        <v>3136572</v>
      </c>
      <c r="K18" s="8">
        <v>0</v>
      </c>
      <c r="L18" s="8">
        <v>0</v>
      </c>
      <c r="M18" s="8">
        <f t="shared" si="6"/>
        <v>12202320.35</v>
      </c>
    </row>
    <row r="19" spans="1:13" s="2" customFormat="1" ht="18.75" x14ac:dyDescent="0.3">
      <c r="A19" s="20"/>
      <c r="B19" s="18"/>
      <c r="C19" s="18"/>
      <c r="D19" s="12" t="s">
        <v>3</v>
      </c>
      <c r="E19" s="8">
        <v>169716267.61000001</v>
      </c>
      <c r="F19" s="8">
        <v>421335319.37</v>
      </c>
      <c r="G19" s="8">
        <v>678882129.79999995</v>
      </c>
      <c r="H19" s="8">
        <v>29671327.93</v>
      </c>
      <c r="I19" s="8">
        <v>0</v>
      </c>
      <c r="J19" s="8">
        <v>0</v>
      </c>
      <c r="K19" s="8">
        <v>0</v>
      </c>
      <c r="L19" s="8">
        <v>0</v>
      </c>
      <c r="M19" s="8">
        <f t="shared" si="6"/>
        <v>1299605044.71</v>
      </c>
    </row>
    <row r="20" spans="1:13" s="2" customFormat="1" ht="18" customHeight="1" x14ac:dyDescent="0.3">
      <c r="A20" s="20"/>
      <c r="B20" s="18"/>
      <c r="C20" s="18"/>
      <c r="D20" s="12" t="s">
        <v>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f t="shared" si="6"/>
        <v>0</v>
      </c>
    </row>
    <row r="21" spans="1:13" s="2" customFormat="1" ht="31.5" x14ac:dyDescent="0.3">
      <c r="A21" s="21"/>
      <c r="B21" s="18"/>
      <c r="C21" s="18"/>
      <c r="D21" s="12" t="s">
        <v>5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f t="shared" si="6"/>
        <v>0</v>
      </c>
    </row>
    <row r="22" spans="1:13" s="2" customFormat="1" ht="18.75" x14ac:dyDescent="0.3">
      <c r="A22" s="19" t="s">
        <v>24</v>
      </c>
      <c r="B22" s="18" t="s">
        <v>7</v>
      </c>
      <c r="C22" s="18" t="s">
        <v>35</v>
      </c>
      <c r="D22" s="11" t="s">
        <v>0</v>
      </c>
      <c r="E22" s="8">
        <f>E24</f>
        <v>294000</v>
      </c>
      <c r="F22" s="8">
        <f t="shared" ref="F22:K22" si="7">F24</f>
        <v>805800</v>
      </c>
      <c r="G22" s="8">
        <f>SUM(G24:G25)</f>
        <v>4050000</v>
      </c>
      <c r="H22" s="8">
        <f t="shared" si="7"/>
        <v>71212.53</v>
      </c>
      <c r="I22" s="8">
        <f t="shared" si="7"/>
        <v>37500</v>
      </c>
      <c r="J22" s="8">
        <f t="shared" si="7"/>
        <v>0</v>
      </c>
      <c r="K22" s="8">
        <f t="shared" si="7"/>
        <v>0</v>
      </c>
      <c r="L22" s="8">
        <f>L24+L25+L26+L27</f>
        <v>0</v>
      </c>
      <c r="M22" s="8">
        <f>E22+F22+G22+H22+I22+J22+K22+L22</f>
        <v>5258512.53</v>
      </c>
    </row>
    <row r="23" spans="1:13" s="2" customFormat="1" ht="18.75" x14ac:dyDescent="0.3">
      <c r="A23" s="20"/>
      <c r="B23" s="18"/>
      <c r="C23" s="18"/>
      <c r="D23" s="12" t="s">
        <v>1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1:13" s="2" customFormat="1" ht="18.75" x14ac:dyDescent="0.3">
      <c r="A24" s="20"/>
      <c r="B24" s="18"/>
      <c r="C24" s="18"/>
      <c r="D24" s="12" t="s">
        <v>2</v>
      </c>
      <c r="E24" s="8">
        <v>294000</v>
      </c>
      <c r="F24" s="8">
        <v>805800</v>
      </c>
      <c r="G24" s="8">
        <v>900000</v>
      </c>
      <c r="H24" s="8">
        <v>71212.53</v>
      </c>
      <c r="I24" s="8">
        <v>37500</v>
      </c>
      <c r="J24" s="8">
        <v>0</v>
      </c>
      <c r="K24" s="8">
        <v>0</v>
      </c>
      <c r="L24" s="8">
        <v>0</v>
      </c>
      <c r="M24" s="8">
        <f>SUM(E24:L24)</f>
        <v>2108512.5300000003</v>
      </c>
    </row>
    <row r="25" spans="1:13" s="2" customFormat="1" ht="18.75" x14ac:dyDescent="0.3">
      <c r="A25" s="20"/>
      <c r="B25" s="18"/>
      <c r="C25" s="18"/>
      <c r="D25" s="12" t="s">
        <v>3</v>
      </c>
      <c r="E25" s="8">
        <v>0</v>
      </c>
      <c r="F25" s="8">
        <v>0</v>
      </c>
      <c r="G25" s="8">
        <v>3150000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f>SUM(E25:L25)</f>
        <v>3150000</v>
      </c>
    </row>
    <row r="26" spans="1:13" s="2" customFormat="1" ht="17.25" customHeight="1" x14ac:dyDescent="0.3">
      <c r="A26" s="20"/>
      <c r="B26" s="18"/>
      <c r="C26" s="18"/>
      <c r="D26" s="12" t="s">
        <v>4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f>SUM(E26:L26)</f>
        <v>0</v>
      </c>
    </row>
    <row r="27" spans="1:13" s="2" customFormat="1" ht="31.5" x14ac:dyDescent="0.3">
      <c r="A27" s="20"/>
      <c r="B27" s="18"/>
      <c r="C27" s="18"/>
      <c r="D27" s="12" t="s">
        <v>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2" customFormat="1" ht="18.75" x14ac:dyDescent="0.3">
      <c r="A28" s="19" t="s">
        <v>25</v>
      </c>
      <c r="B28" s="18" t="s">
        <v>8</v>
      </c>
      <c r="C28" s="18" t="s">
        <v>36</v>
      </c>
      <c r="D28" s="11" t="s">
        <v>0</v>
      </c>
      <c r="E28" s="8">
        <f>SUM(E30:E32)</f>
        <v>7102902.9199999999</v>
      </c>
      <c r="F28" s="8">
        <f t="shared" ref="F28:K28" si="8">SUM(F30:F32)</f>
        <v>2213577.96</v>
      </c>
      <c r="G28" s="8">
        <f t="shared" si="8"/>
        <v>6347428.7999999998</v>
      </c>
      <c r="H28" s="8">
        <f t="shared" si="8"/>
        <v>4660137.5999999996</v>
      </c>
      <c r="I28" s="8">
        <f t="shared" si="8"/>
        <v>5463609.5999999996</v>
      </c>
      <c r="J28" s="8">
        <f t="shared" si="8"/>
        <v>2151300</v>
      </c>
      <c r="K28" s="8">
        <f t="shared" si="8"/>
        <v>875000</v>
      </c>
      <c r="L28" s="8">
        <f>L30+L31+L32+L33</f>
        <v>875000</v>
      </c>
      <c r="M28" s="8">
        <f>E28+F28+G28+H28+I28+J28+K28+L28</f>
        <v>29688956.880000003</v>
      </c>
    </row>
    <row r="29" spans="1:13" s="2" customFormat="1" ht="18.75" x14ac:dyDescent="0.3">
      <c r="A29" s="20"/>
      <c r="B29" s="18"/>
      <c r="C29" s="18"/>
      <c r="D29" s="12" t="s">
        <v>1</v>
      </c>
      <c r="E29" s="8"/>
      <c r="F29" s="8"/>
      <c r="G29" s="8"/>
      <c r="H29" s="8"/>
      <c r="I29" s="8"/>
      <c r="J29" s="8"/>
      <c r="K29" s="8"/>
      <c r="L29" s="8"/>
      <c r="M29" s="8"/>
    </row>
    <row r="30" spans="1:13" s="2" customFormat="1" ht="18.75" x14ac:dyDescent="0.3">
      <c r="A30" s="20"/>
      <c r="B30" s="18"/>
      <c r="C30" s="18"/>
      <c r="D30" s="12" t="s">
        <v>2</v>
      </c>
      <c r="E30" s="8">
        <v>1340000</v>
      </c>
      <c r="F30" s="8">
        <v>1617000</v>
      </c>
      <c r="G30" s="8">
        <v>1701500</v>
      </c>
      <c r="H30" s="8">
        <v>1700000</v>
      </c>
      <c r="I30" s="8">
        <v>1760000</v>
      </c>
      <c r="J30" s="8">
        <v>2151300</v>
      </c>
      <c r="K30" s="8">
        <v>875000</v>
      </c>
      <c r="L30" s="8">
        <v>875000</v>
      </c>
      <c r="M30" s="8">
        <f t="shared" ref="M30:M33" si="9">E30+F30+G30+H30+I30+J30+K30+L30</f>
        <v>12019800</v>
      </c>
    </row>
    <row r="31" spans="1:13" s="2" customFormat="1" ht="18.75" x14ac:dyDescent="0.3">
      <c r="A31" s="20"/>
      <c r="B31" s="18"/>
      <c r="C31" s="18"/>
      <c r="D31" s="12" t="s">
        <v>3</v>
      </c>
      <c r="E31" s="8">
        <v>4172028.3600000003</v>
      </c>
      <c r="F31" s="8">
        <v>433874.88</v>
      </c>
      <c r="G31" s="8">
        <v>2632647.17</v>
      </c>
      <c r="H31" s="8">
        <v>2126055.39</v>
      </c>
      <c r="I31" s="8">
        <v>2197013.35</v>
      </c>
      <c r="J31" s="8">
        <v>0</v>
      </c>
      <c r="K31" s="8">
        <v>0</v>
      </c>
      <c r="L31" s="8">
        <v>0</v>
      </c>
      <c r="M31" s="8">
        <f t="shared" si="9"/>
        <v>11561619.15</v>
      </c>
    </row>
    <row r="32" spans="1:13" s="2" customFormat="1" ht="17.25" customHeight="1" x14ac:dyDescent="0.3">
      <c r="A32" s="20"/>
      <c r="B32" s="18"/>
      <c r="C32" s="18"/>
      <c r="D32" s="12" t="s">
        <v>4</v>
      </c>
      <c r="E32" s="8">
        <v>1590874.56</v>
      </c>
      <c r="F32" s="8">
        <v>162703.07999999999</v>
      </c>
      <c r="G32" s="8">
        <v>2013281.63</v>
      </c>
      <c r="H32" s="8">
        <v>834082.21</v>
      </c>
      <c r="I32" s="8">
        <v>1506596.25</v>
      </c>
      <c r="J32" s="8">
        <v>0</v>
      </c>
      <c r="K32" s="8">
        <v>0</v>
      </c>
      <c r="L32" s="8">
        <v>0</v>
      </c>
      <c r="M32" s="8">
        <f t="shared" si="9"/>
        <v>6107537.7300000004</v>
      </c>
    </row>
    <row r="33" spans="1:13" s="2" customFormat="1" ht="31.5" x14ac:dyDescent="0.3">
      <c r="A33" s="21"/>
      <c r="B33" s="18"/>
      <c r="C33" s="18"/>
      <c r="D33" s="12" t="s">
        <v>5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f t="shared" si="9"/>
        <v>0</v>
      </c>
    </row>
    <row r="34" spans="1:13" s="2" customFormat="1" ht="18.75" x14ac:dyDescent="0.3">
      <c r="A34" s="24" t="s">
        <v>26</v>
      </c>
      <c r="B34" s="18" t="s">
        <v>9</v>
      </c>
      <c r="C34" s="18" t="s">
        <v>33</v>
      </c>
      <c r="D34" s="11" t="s">
        <v>0</v>
      </c>
      <c r="E34" s="8">
        <f>E38+E37</f>
        <v>0</v>
      </c>
      <c r="F34" s="8">
        <f>F38+F37</f>
        <v>0</v>
      </c>
      <c r="G34" s="8">
        <f>G38+G37</f>
        <v>0</v>
      </c>
      <c r="H34" s="8">
        <f>SUM(H36:H39)</f>
        <v>0</v>
      </c>
      <c r="I34" s="8">
        <f>I36+I37+I38+I39</f>
        <v>1822101.87</v>
      </c>
      <c r="J34" s="8">
        <f>SUM(J36:J39)</f>
        <v>0</v>
      </c>
      <c r="K34" s="8">
        <f>SUM(K36:K39)</f>
        <v>0</v>
      </c>
      <c r="L34" s="8">
        <v>0</v>
      </c>
      <c r="M34" s="8">
        <f>SUM(E34:K34)</f>
        <v>1822101.87</v>
      </c>
    </row>
    <row r="35" spans="1:13" s="2" customFormat="1" ht="18.75" x14ac:dyDescent="0.3">
      <c r="A35" s="25"/>
      <c r="B35" s="18"/>
      <c r="C35" s="18"/>
      <c r="D35" s="12" t="s">
        <v>1</v>
      </c>
      <c r="E35" s="8"/>
      <c r="F35" s="8"/>
      <c r="G35" s="8"/>
      <c r="H35" s="8"/>
      <c r="I35" s="8"/>
      <c r="J35" s="8"/>
      <c r="K35" s="8"/>
      <c r="L35" s="8"/>
      <c r="M35" s="8">
        <f t="shared" ref="M35" si="10">SUM(E35:K35)</f>
        <v>0</v>
      </c>
    </row>
    <row r="36" spans="1:13" s="2" customFormat="1" ht="18.75" x14ac:dyDescent="0.3">
      <c r="A36" s="25"/>
      <c r="B36" s="18"/>
      <c r="C36" s="18"/>
      <c r="D36" s="12" t="s">
        <v>2</v>
      </c>
      <c r="E36" s="8">
        <v>0</v>
      </c>
      <c r="F36" s="8">
        <v>0</v>
      </c>
      <c r="G36" s="8">
        <v>0</v>
      </c>
      <c r="H36" s="8">
        <v>0</v>
      </c>
      <c r="I36" s="8">
        <v>1822101.87</v>
      </c>
      <c r="J36" s="8">
        <v>0</v>
      </c>
      <c r="K36" s="8">
        <v>0</v>
      </c>
      <c r="L36" s="8">
        <v>0</v>
      </c>
      <c r="M36" s="8">
        <f>SUM(E36:L36)</f>
        <v>1822101.87</v>
      </c>
    </row>
    <row r="37" spans="1:13" s="2" customFormat="1" ht="18.75" x14ac:dyDescent="0.3">
      <c r="A37" s="25"/>
      <c r="B37" s="18"/>
      <c r="C37" s="18"/>
      <c r="D37" s="12" t="s">
        <v>3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f>SUM(E37:L37)</f>
        <v>0</v>
      </c>
    </row>
    <row r="38" spans="1:13" s="2" customFormat="1" ht="17.25" customHeight="1" x14ac:dyDescent="0.3">
      <c r="A38" s="25"/>
      <c r="B38" s="18"/>
      <c r="C38" s="18"/>
      <c r="D38" s="12" t="s">
        <v>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f>SUM(E38:L38)</f>
        <v>0</v>
      </c>
    </row>
    <row r="39" spans="1:13" s="2" customFormat="1" ht="31.5" x14ac:dyDescent="0.3">
      <c r="A39" s="26"/>
      <c r="B39" s="18"/>
      <c r="C39" s="18"/>
      <c r="D39" s="12" t="s">
        <v>5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f>SUM(E39:L39)</f>
        <v>0</v>
      </c>
    </row>
    <row r="40" spans="1:13" s="2" customFormat="1" ht="18.75" x14ac:dyDescent="0.3">
      <c r="A40" s="19" t="s">
        <v>32</v>
      </c>
      <c r="B40" s="18" t="s">
        <v>9</v>
      </c>
      <c r="C40" s="18" t="s">
        <v>28</v>
      </c>
      <c r="D40" s="11" t="s">
        <v>0</v>
      </c>
      <c r="E40" s="8">
        <f>E44+E43</f>
        <v>14030400</v>
      </c>
      <c r="F40" s="8">
        <f>F44+F43</f>
        <v>44080800</v>
      </c>
      <c r="G40" s="8">
        <f>G44+G43</f>
        <v>58601700</v>
      </c>
      <c r="H40" s="8">
        <f>SUM(H42:H45)</f>
        <v>92854900</v>
      </c>
      <c r="I40" s="8">
        <f>I43+I44</f>
        <v>85792640.829999998</v>
      </c>
      <c r="J40" s="8">
        <f>SUM(J42:J45)</f>
        <v>56227800</v>
      </c>
      <c r="K40" s="8">
        <f>SUM(K42:K45)</f>
        <v>68879100</v>
      </c>
      <c r="L40" s="8">
        <f>L42+L43+L44+L45</f>
        <v>54822100</v>
      </c>
      <c r="M40" s="8">
        <f>E40+F40+G40+H40+I40+J40+K40+L40</f>
        <v>475289440.82999998</v>
      </c>
    </row>
    <row r="41" spans="1:13" s="2" customFormat="1" ht="18.75" x14ac:dyDescent="0.3">
      <c r="A41" s="20"/>
      <c r="B41" s="18"/>
      <c r="C41" s="18"/>
      <c r="D41" s="12" t="s">
        <v>1</v>
      </c>
      <c r="E41" s="8"/>
      <c r="F41" s="8"/>
      <c r="G41" s="8"/>
      <c r="H41" s="8"/>
      <c r="I41" s="8"/>
      <c r="J41" s="8"/>
      <c r="K41" s="8"/>
      <c r="L41" s="8"/>
      <c r="M41" s="8">
        <f t="shared" ref="M41:M45" si="11">E41+F41+G41+H41+I41+J41+K41+L41</f>
        <v>0</v>
      </c>
    </row>
    <row r="42" spans="1:13" s="2" customFormat="1" ht="18.75" x14ac:dyDescent="0.3">
      <c r="A42" s="20"/>
      <c r="B42" s="18"/>
      <c r="C42" s="18"/>
      <c r="D42" s="12" t="s">
        <v>2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f t="shared" si="11"/>
        <v>0</v>
      </c>
    </row>
    <row r="43" spans="1:13" s="2" customFormat="1" ht="18.75" x14ac:dyDescent="0.3">
      <c r="A43" s="20"/>
      <c r="B43" s="18"/>
      <c r="C43" s="18"/>
      <c r="D43" s="12" t="s">
        <v>3</v>
      </c>
      <c r="E43" s="8">
        <v>10059600</v>
      </c>
      <c r="F43" s="8">
        <v>30510300</v>
      </c>
      <c r="G43" s="8">
        <v>58601700</v>
      </c>
      <c r="H43" s="8">
        <v>92854900</v>
      </c>
      <c r="I43" s="8">
        <v>55704547.789999999</v>
      </c>
      <c r="J43" s="8">
        <v>14056900</v>
      </c>
      <c r="K43" s="8">
        <v>68879100</v>
      </c>
      <c r="L43" s="8">
        <v>54822100</v>
      </c>
      <c r="M43" s="8">
        <f t="shared" si="11"/>
        <v>385489147.78999996</v>
      </c>
    </row>
    <row r="44" spans="1:13" s="2" customFormat="1" ht="17.25" customHeight="1" x14ac:dyDescent="0.3">
      <c r="A44" s="20"/>
      <c r="B44" s="18"/>
      <c r="C44" s="18"/>
      <c r="D44" s="12" t="s">
        <v>4</v>
      </c>
      <c r="E44" s="8">
        <v>3970800</v>
      </c>
      <c r="F44" s="8">
        <v>13570500</v>
      </c>
      <c r="G44" s="8">
        <v>0</v>
      </c>
      <c r="H44" s="8">
        <v>0</v>
      </c>
      <c r="I44" s="8">
        <v>30088093.039999999</v>
      </c>
      <c r="J44" s="8">
        <v>42170900</v>
      </c>
      <c r="K44" s="8">
        <v>0</v>
      </c>
      <c r="L44" s="8">
        <v>0</v>
      </c>
      <c r="M44" s="8">
        <f t="shared" si="11"/>
        <v>89800293.039999992</v>
      </c>
    </row>
    <row r="45" spans="1:13" s="2" customFormat="1" ht="31.5" x14ac:dyDescent="0.3">
      <c r="A45" s="21"/>
      <c r="B45" s="18"/>
      <c r="C45" s="18"/>
      <c r="D45" s="12" t="s">
        <v>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f t="shared" si="11"/>
        <v>0</v>
      </c>
    </row>
    <row r="46" spans="1:13" x14ac:dyDescent="0.25">
      <c r="A46" s="3"/>
    </row>
    <row r="47" spans="1:13" ht="15.75" x14ac:dyDescent="0.25"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</sheetData>
  <mergeCells count="28">
    <mergeCell ref="C16:C21"/>
    <mergeCell ref="E8:J8"/>
    <mergeCell ref="B16:B21"/>
    <mergeCell ref="B10:B15"/>
    <mergeCell ref="C10:C15"/>
    <mergeCell ref="B6:B8"/>
    <mergeCell ref="C6:C8"/>
    <mergeCell ref="D6:D8"/>
    <mergeCell ref="H1:M1"/>
    <mergeCell ref="A2:M3"/>
    <mergeCell ref="A6:A8"/>
    <mergeCell ref="M6:M8"/>
    <mergeCell ref="E6:L6"/>
    <mergeCell ref="A40:A45"/>
    <mergeCell ref="A22:A27"/>
    <mergeCell ref="A28:A33"/>
    <mergeCell ref="A10:A15"/>
    <mergeCell ref="A16:A21"/>
    <mergeCell ref="A34:A39"/>
    <mergeCell ref="B47:M47"/>
    <mergeCell ref="B22:B27"/>
    <mergeCell ref="C22:C27"/>
    <mergeCell ref="B28:B33"/>
    <mergeCell ref="C28:C33"/>
    <mergeCell ref="B40:B45"/>
    <mergeCell ref="C40:C45"/>
    <mergeCell ref="B34:B39"/>
    <mergeCell ref="C34:C39"/>
  </mergeCells>
  <phoneticPr fontId="0" type="noConversion"/>
  <pageMargins left="0.31496062992125984" right="0.31496062992125984" top="0.74803149606299213" bottom="0.35433070866141736" header="0" footer="0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Воложанина</dc:creator>
  <cp:lastModifiedBy>User</cp:lastModifiedBy>
  <cp:lastPrinted>2018-12-03T08:01:58Z</cp:lastPrinted>
  <dcterms:created xsi:type="dcterms:W3CDTF">2014-06-17T02:14:02Z</dcterms:created>
  <dcterms:modified xsi:type="dcterms:W3CDTF">2019-03-04T02:04:38Z</dcterms:modified>
</cp:coreProperties>
</file>