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1\Рабочий стол\Программа\"/>
    </mc:Choice>
  </mc:AlternateContent>
  <bookViews>
    <workbookView xWindow="0" yWindow="0" windowWidth="19200" windowHeight="10995"/>
  </bookViews>
  <sheets>
    <sheet name="Приложение 1" sheetId="19" r:id="rId1"/>
    <sheet name="Лист1" sheetId="20" r:id="rId2"/>
  </sheets>
  <calcPr calcId="152511"/>
</workbook>
</file>

<file path=xl/calcChain.xml><?xml version="1.0" encoding="utf-8"?>
<calcChain xmlns="http://schemas.openxmlformats.org/spreadsheetml/2006/main">
  <c r="N18" i="19" l="1"/>
  <c r="N21" i="19"/>
  <c r="M15" i="19" l="1"/>
  <c r="M13" i="19" s="1"/>
  <c r="M16" i="19"/>
  <c r="M19" i="19"/>
  <c r="K16" i="19" l="1"/>
  <c r="L16" i="19"/>
  <c r="K19" i="19"/>
  <c r="L19" i="19"/>
  <c r="K15" i="19" l="1"/>
  <c r="L15" i="19"/>
  <c r="J16" i="19"/>
  <c r="N16" i="19" s="1"/>
  <c r="J19" i="19"/>
  <c r="N19" i="19" s="1"/>
  <c r="K13" i="19" l="1"/>
  <c r="J13" i="19"/>
  <c r="J15" i="19" l="1"/>
  <c r="N15" i="19" s="1"/>
  <c r="L13" i="19"/>
  <c r="N13" i="19" s="1"/>
</calcChain>
</file>

<file path=xl/sharedStrings.xml><?xml version="1.0" encoding="utf-8"?>
<sst xmlns="http://schemas.openxmlformats.org/spreadsheetml/2006/main" count="58" uniqueCount="34">
  <si>
    <t>ГРБС</t>
  </si>
  <si>
    <t>ЦСР</t>
  </si>
  <si>
    <t>ВР</t>
  </si>
  <si>
    <t>КОСГУ</t>
  </si>
  <si>
    <t xml:space="preserve">Код бюджетной             классификации </t>
  </si>
  <si>
    <t xml:space="preserve">Рз
Пр
</t>
  </si>
  <si>
    <t>Х</t>
  </si>
  <si>
    <t>в том числе по ГРБС:</t>
  </si>
  <si>
    <t>всего расходные обязательства по подпрограмме</t>
  </si>
  <si>
    <t xml:space="preserve">              </t>
  </si>
  <si>
    <t>Муниципальная программа</t>
  </si>
  <si>
    <t>Управление по делам ГО и ЧС г. Канска</t>
  </si>
  <si>
    <t xml:space="preserve">ИНФОРМАЦИЯ
О РЕСУРСНОМ ОБЕСПЕЧЕНИИ МУНИЦИПАЛЬНОЙ ПРОГРАММЫ "ЗАЩИТА НАСЕЛЕНИЯ ОТ ЧРЕЗВЫЧАЙНЫХ СИТУАЦИЙ ПРИРОДНОГО И ТЕХНОГЕННОГО ХАРАКТЕРА" ГОРОДА КАНСКА ЗА СЧЕТ СРЕДСТВ ГОРОДСКОГО БЮДЖЕТА, В ТОМ ЧИСЛЕ СРЕДСТВ, ПОСТУПИВШИХ ИЗ БЮДЖЕТОВ ДРУГИХ УРОВНЕЙ БЮДЖЕТНОЙ СИСТЕМЫ И БЮДЖЕТОВ ГОСУДАРСТВЕННЫХ ВНЕБЮДЖЕТНЫХ ФОНДОВ
</t>
  </si>
  <si>
    <t>Статус (муниципальная программа города Канска, подпрограмма)</t>
  </si>
  <si>
    <t>Наименование  программы города Канска, подпрограммы</t>
  </si>
  <si>
    <t>Наименование главного распределителя бюджетных средств (далее -ГРБС)</t>
  </si>
  <si>
    <t>№ п/п</t>
  </si>
  <si>
    <t>1.1</t>
  </si>
  <si>
    <t>2018 год</t>
  </si>
  <si>
    <t>2019 год</t>
  </si>
  <si>
    <t>Защита населения от чрезвычайных ситуаций природного и техногенного характера</t>
  </si>
  <si>
    <t xml:space="preserve">Предупреждение, спасение, помощь населению города в чрезвычайных ситуациях </t>
  </si>
  <si>
    <t>всего расходные обязательства по муниципальной программе города Канска</t>
  </si>
  <si>
    <t>1.2</t>
  </si>
  <si>
    <t>Подпрограмма 2</t>
  </si>
  <si>
    <t>Подпрограмма 1</t>
  </si>
  <si>
    <t>Обеспечение первичных мер пожарной безопасности на территории города Канска</t>
  </si>
  <si>
    <t xml:space="preserve">Приложение № 1
к муниципальной программе "Защита населения от чрезвычайных ситуаций природного и техногенного характера" 
</t>
  </si>
  <si>
    <t>2020 год</t>
  </si>
  <si>
    <t>2021 год</t>
  </si>
  <si>
    <t>2017 год</t>
  </si>
  <si>
    <t>Итого на период</t>
  </si>
  <si>
    <t>Объем бюджетных (внебюджетных) ассигнований, в том числе по годам реализации муниципальной программы города Канска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</si>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</sst>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6" fillId="0" borderId="0" xfId="0" applyFont="1" applyAlignment="1">
      <alignment wrapText="1"/>
    </xf>
    <xf numFmtId="164" fontId="6" fillId="0" borderId="0" xfId="0" applyNumberFormat="1" applyFont="1"/>
    <xf numFmtId="49" fontId="4" fillId="0" borderId="1" xfId="0" applyNumberFormat="1" applyFont="1" applyBorder="1" applyAlignment="1">
      <alignment horizontal="center" vertical="top"/>
    </xf>
    <xf numFmtId="165" fontId="6" fillId="0" borderId="0" xfId="0" applyNumberFormat="1" applyFont="1"/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6" fillId="0" borderId="0" xfId="0" applyNumberFormat="1" applyFont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/>
    <xf numFmtId="0" fontId="0" fillId="0" borderId="3" xfId="0" applyBorder="1" applyAlignment="1"/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29"/>
  <sheetViews>
    <sheetView tabSelected="1" topLeftCell="C1" zoomScale="90" zoomScaleNormal="90" zoomScaleSheetLayoutView="90" workbookViewId="0">
      <selection activeCell="W10" sqref="W10"/>
    </sheetView>
  </sheetViews>
  <sheetFormatPr defaultRowHeight="15" x14ac:dyDescent="0.25"/>
  <cols>
    <col min="2" max="2" width="16.5703125" customWidth="1"/>
    <col min="3" max="3" width="21.85546875" customWidth="1"/>
    <col min="4" max="4" width="22.28515625" customWidth="1"/>
    <col min="5" max="5" width="8.140625" customWidth="1"/>
    <col min="6" max="6" width="12.85546875" customWidth="1"/>
    <col min="7" max="7" width="8.85546875" style="7" customWidth="1"/>
    <col min="8" max="8" width="8.140625" customWidth="1"/>
    <col min="9" max="9" width="14.140625" customWidth="1"/>
    <col min="10" max="10" width="16.140625" customWidth="1"/>
    <col min="11" max="11" width="17.28515625" customWidth="1"/>
    <col min="12" max="13" width="17.7109375" customWidth="1"/>
    <col min="14" max="14" width="17.42578125" customWidth="1"/>
    <col min="15" max="19" width="9.140625" hidden="1" customWidth="1"/>
    <col min="20" max="20" width="15.42578125" bestFit="1" customWidth="1"/>
    <col min="21" max="21" width="13.7109375" bestFit="1" customWidth="1"/>
    <col min="22" max="22" width="14.5703125" customWidth="1"/>
  </cols>
  <sheetData>
    <row r="1" spans="1:22" x14ac:dyDescent="0.25">
      <c r="H1" s="29"/>
      <c r="I1" s="29"/>
      <c r="J1" s="30"/>
      <c r="K1" s="30"/>
      <c r="L1" s="30"/>
      <c r="M1" s="30"/>
      <c r="N1" s="30"/>
    </row>
    <row r="2" spans="1:22" x14ac:dyDescent="0.25">
      <c r="H2" s="30"/>
      <c r="I2" s="30"/>
      <c r="J2" s="30"/>
      <c r="K2" s="30"/>
      <c r="L2" s="30"/>
      <c r="M2" s="30"/>
      <c r="N2" s="30"/>
    </row>
    <row r="3" spans="1:22" x14ac:dyDescent="0.25">
      <c r="H3" s="30"/>
      <c r="I3" s="30"/>
      <c r="J3" s="30"/>
      <c r="K3" s="30"/>
      <c r="L3" s="30"/>
      <c r="M3" s="30"/>
      <c r="N3" s="30"/>
    </row>
    <row r="4" spans="1:22" ht="18.75" customHeight="1" x14ac:dyDescent="0.3">
      <c r="G4" s="5"/>
      <c r="H4" s="31" t="s">
        <v>27</v>
      </c>
      <c r="I4" s="31"/>
      <c r="J4" s="31"/>
      <c r="K4" s="31"/>
      <c r="L4" s="31"/>
      <c r="M4" s="31"/>
      <c r="N4" s="31"/>
      <c r="O4" s="1" t="s">
        <v>3</v>
      </c>
    </row>
    <row r="5" spans="1:22" ht="18.75" x14ac:dyDescent="0.3">
      <c r="F5" s="3"/>
      <c r="G5" s="5" t="s">
        <v>9</v>
      </c>
      <c r="H5" s="31"/>
      <c r="I5" s="31"/>
      <c r="J5" s="31"/>
      <c r="K5" s="31"/>
      <c r="L5" s="31"/>
      <c r="M5" s="31"/>
      <c r="N5" s="31"/>
    </row>
    <row r="6" spans="1:22" ht="18.75" x14ac:dyDescent="0.3">
      <c r="F6" s="3"/>
      <c r="G6" s="5"/>
      <c r="H6" s="31"/>
      <c r="I6" s="31"/>
      <c r="J6" s="31"/>
      <c r="K6" s="31"/>
      <c r="L6" s="31"/>
      <c r="M6" s="31"/>
      <c r="N6" s="31"/>
    </row>
    <row r="7" spans="1:22" ht="15.75" x14ac:dyDescent="0.25">
      <c r="A7" s="17"/>
      <c r="B7" s="32" t="s">
        <v>12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22" ht="66.75" customHeight="1" x14ac:dyDescent="0.25">
      <c r="A8" s="17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22" ht="33.75" customHeight="1" x14ac:dyDescent="0.25">
      <c r="A9" s="52" t="s">
        <v>16</v>
      </c>
      <c r="B9" s="52" t="s">
        <v>13</v>
      </c>
      <c r="C9" s="52" t="s">
        <v>14</v>
      </c>
      <c r="D9" s="52" t="s">
        <v>15</v>
      </c>
      <c r="E9" s="46" t="s">
        <v>4</v>
      </c>
      <c r="F9" s="47"/>
      <c r="G9" s="47"/>
      <c r="H9" s="48"/>
      <c r="I9" s="38" t="s">
        <v>32</v>
      </c>
      <c r="J9" s="39"/>
      <c r="K9" s="39"/>
      <c r="L9" s="39"/>
      <c r="M9" s="40"/>
      <c r="N9" s="54" t="s">
        <v>31</v>
      </c>
    </row>
    <row r="10" spans="1:22" s="8" customFormat="1" ht="41.25" customHeight="1" x14ac:dyDescent="0.25">
      <c r="A10" s="57"/>
      <c r="B10" s="59"/>
      <c r="C10" s="59"/>
      <c r="D10" s="59"/>
      <c r="E10" s="49"/>
      <c r="F10" s="50"/>
      <c r="G10" s="50"/>
      <c r="H10" s="51"/>
      <c r="I10" s="52" t="s">
        <v>30</v>
      </c>
      <c r="J10" s="54" t="s">
        <v>18</v>
      </c>
      <c r="K10" s="54" t="s">
        <v>19</v>
      </c>
      <c r="L10" s="54" t="s">
        <v>28</v>
      </c>
      <c r="M10" s="54" t="s">
        <v>29</v>
      </c>
      <c r="N10" s="55"/>
    </row>
    <row r="11" spans="1:22" s="8" customFormat="1" ht="41.25" customHeight="1" x14ac:dyDescent="0.25">
      <c r="A11" s="58"/>
      <c r="B11" s="60"/>
      <c r="C11" s="60"/>
      <c r="D11" s="60"/>
      <c r="E11" s="18" t="s">
        <v>0</v>
      </c>
      <c r="F11" s="27" t="s">
        <v>5</v>
      </c>
      <c r="G11" s="18" t="s">
        <v>1</v>
      </c>
      <c r="H11" s="18" t="s">
        <v>2</v>
      </c>
      <c r="I11" s="53"/>
      <c r="J11" s="53"/>
      <c r="K11" s="53"/>
      <c r="L11" s="53"/>
      <c r="M11" s="53"/>
      <c r="N11" s="56"/>
    </row>
    <row r="12" spans="1:22" s="19" customFormat="1" ht="21" customHeight="1" x14ac:dyDescent="0.25">
      <c r="A12" s="26">
        <v>1</v>
      </c>
      <c r="B12" s="10">
        <v>2</v>
      </c>
      <c r="C12" s="10">
        <v>3</v>
      </c>
      <c r="D12" s="10">
        <v>4</v>
      </c>
      <c r="E12" s="18">
        <v>5</v>
      </c>
      <c r="F12" s="10">
        <v>6</v>
      </c>
      <c r="G12" s="18">
        <v>7</v>
      </c>
      <c r="H12" s="18">
        <v>8</v>
      </c>
      <c r="I12" s="18"/>
      <c r="J12" s="10">
        <v>9</v>
      </c>
      <c r="K12" s="10">
        <v>10</v>
      </c>
      <c r="L12" s="10">
        <v>11</v>
      </c>
      <c r="M12" s="10">
        <v>12</v>
      </c>
      <c r="N12" s="10">
        <v>13</v>
      </c>
    </row>
    <row r="13" spans="1:22" s="8" customFormat="1" ht="78.75" x14ac:dyDescent="0.25">
      <c r="A13" s="41">
        <v>1</v>
      </c>
      <c r="B13" s="44" t="s">
        <v>10</v>
      </c>
      <c r="C13" s="45" t="s">
        <v>20</v>
      </c>
      <c r="D13" s="11" t="s">
        <v>22</v>
      </c>
      <c r="E13" s="9" t="s">
        <v>6</v>
      </c>
      <c r="F13" s="15" t="s">
        <v>6</v>
      </c>
      <c r="G13" s="15" t="s">
        <v>6</v>
      </c>
      <c r="H13" s="15" t="s">
        <v>6</v>
      </c>
      <c r="I13" s="25">
        <v>27846967</v>
      </c>
      <c r="J13" s="24">
        <f>J16+J19</f>
        <v>35982472</v>
      </c>
      <c r="K13" s="24">
        <f>K16+K19</f>
        <v>26519056</v>
      </c>
      <c r="L13" s="24">
        <f>L15</f>
        <v>25674742</v>
      </c>
      <c r="M13" s="24">
        <f>M15</f>
        <v>24965742</v>
      </c>
      <c r="N13" s="24">
        <f>SUM(I13:M13)</f>
        <v>140988979</v>
      </c>
      <c r="T13" s="28"/>
      <c r="U13" s="16"/>
    </row>
    <row r="14" spans="1:22" s="8" customFormat="1" ht="15.75" x14ac:dyDescent="0.25">
      <c r="A14" s="42"/>
      <c r="B14" s="44"/>
      <c r="C14" s="45"/>
      <c r="D14" s="12" t="s">
        <v>7</v>
      </c>
      <c r="E14" s="9"/>
      <c r="F14" s="15"/>
      <c r="G14" s="15"/>
      <c r="H14" s="15"/>
      <c r="I14" s="25"/>
      <c r="J14" s="24"/>
      <c r="K14" s="24"/>
      <c r="L14" s="24"/>
      <c r="M14" s="24"/>
      <c r="N14" s="24"/>
    </row>
    <row r="15" spans="1:22" s="8" customFormat="1" ht="45.75" customHeight="1" x14ac:dyDescent="0.25">
      <c r="A15" s="43"/>
      <c r="B15" s="44"/>
      <c r="C15" s="45"/>
      <c r="D15" s="11" t="s">
        <v>11</v>
      </c>
      <c r="E15" s="9">
        <v>904</v>
      </c>
      <c r="F15" s="15" t="s">
        <v>6</v>
      </c>
      <c r="G15" s="15" t="s">
        <v>6</v>
      </c>
      <c r="H15" s="15" t="s">
        <v>6</v>
      </c>
      <c r="I15" s="25">
        <v>27846967</v>
      </c>
      <c r="J15" s="25">
        <f>J18+J21</f>
        <v>35982472</v>
      </c>
      <c r="K15" s="24">
        <f>K18+K21</f>
        <v>26519056</v>
      </c>
      <c r="L15" s="24">
        <f>L18+L21</f>
        <v>25674742</v>
      </c>
      <c r="M15" s="24">
        <f>M18+M21</f>
        <v>24965742</v>
      </c>
      <c r="N15" s="24">
        <f t="shared" ref="N15:N21" si="0">SUM(I15:M15)</f>
        <v>140988979</v>
      </c>
      <c r="T15" s="28"/>
      <c r="V15" s="13"/>
    </row>
    <row r="16" spans="1:22" s="8" customFormat="1" ht="47.25" customHeight="1" x14ac:dyDescent="0.25">
      <c r="A16" s="33" t="s">
        <v>17</v>
      </c>
      <c r="B16" s="36" t="s">
        <v>25</v>
      </c>
      <c r="C16" s="37" t="s">
        <v>21</v>
      </c>
      <c r="D16" s="20" t="s">
        <v>8</v>
      </c>
      <c r="E16" s="21">
        <v>904</v>
      </c>
      <c r="F16" s="22" t="s">
        <v>6</v>
      </c>
      <c r="G16" s="22" t="s">
        <v>6</v>
      </c>
      <c r="H16" s="22" t="s">
        <v>6</v>
      </c>
      <c r="I16" s="25">
        <v>27846967</v>
      </c>
      <c r="J16" s="25">
        <f>J17+J18</f>
        <v>25699507.550000001</v>
      </c>
      <c r="K16" s="25">
        <f t="shared" ref="K16:L16" si="1">K17+K18</f>
        <v>26206556</v>
      </c>
      <c r="L16" s="25">
        <f t="shared" si="1"/>
        <v>25506404</v>
      </c>
      <c r="M16" s="25">
        <f t="shared" ref="M16" si="2">M17+M18</f>
        <v>24795742</v>
      </c>
      <c r="N16" s="24">
        <f t="shared" si="0"/>
        <v>130055176.55</v>
      </c>
      <c r="R16" s="14"/>
    </row>
    <row r="17" spans="1:18" s="8" customFormat="1" ht="23.25" customHeight="1" x14ac:dyDescent="0.25">
      <c r="A17" s="34"/>
      <c r="B17" s="36"/>
      <c r="C17" s="37"/>
      <c r="D17" s="23" t="s">
        <v>7</v>
      </c>
      <c r="E17" s="21"/>
      <c r="F17" s="22"/>
      <c r="G17" s="22"/>
      <c r="H17" s="22"/>
      <c r="I17" s="25"/>
      <c r="J17" s="24"/>
      <c r="K17" s="24"/>
      <c r="L17" s="24"/>
      <c r="M17" s="24"/>
      <c r="N17" s="24"/>
      <c r="R17" s="14"/>
    </row>
    <row r="18" spans="1:18" s="8" customFormat="1" ht="41.25" customHeight="1" x14ac:dyDescent="0.25">
      <c r="A18" s="35"/>
      <c r="B18" s="36"/>
      <c r="C18" s="37"/>
      <c r="D18" s="20" t="s">
        <v>11</v>
      </c>
      <c r="E18" s="21">
        <v>904</v>
      </c>
      <c r="F18" s="22" t="s">
        <v>6</v>
      </c>
      <c r="G18" s="22" t="s">
        <v>6</v>
      </c>
      <c r="H18" s="22" t="s">
        <v>6</v>
      </c>
      <c r="I18" s="25">
        <v>27846967</v>
      </c>
      <c r="J18" s="24">
        <v>25699507.550000001</v>
      </c>
      <c r="K18" s="24">
        <v>26206556</v>
      </c>
      <c r="L18" s="24">
        <v>25506404</v>
      </c>
      <c r="M18" s="24">
        <v>24795742</v>
      </c>
      <c r="N18" s="24">
        <f t="shared" si="0"/>
        <v>130055176.55</v>
      </c>
      <c r="R18" s="14"/>
    </row>
    <row r="19" spans="1:18" ht="45" customHeight="1" x14ac:dyDescent="0.25">
      <c r="A19" s="33" t="s">
        <v>23</v>
      </c>
      <c r="B19" s="36" t="s">
        <v>24</v>
      </c>
      <c r="C19" s="37" t="s">
        <v>26</v>
      </c>
      <c r="D19" s="20" t="s">
        <v>8</v>
      </c>
      <c r="E19" s="21">
        <v>904</v>
      </c>
      <c r="F19" s="22" t="s">
        <v>6</v>
      </c>
      <c r="G19" s="22" t="s">
        <v>6</v>
      </c>
      <c r="H19" s="22" t="s">
        <v>6</v>
      </c>
      <c r="I19" s="25" t="s">
        <v>33</v>
      </c>
      <c r="J19" s="25">
        <f>J21</f>
        <v>10282964.449999999</v>
      </c>
      <c r="K19" s="25">
        <f t="shared" ref="K19:L19" si="3">K21</f>
        <v>312500</v>
      </c>
      <c r="L19" s="25">
        <f t="shared" si="3"/>
        <v>168338</v>
      </c>
      <c r="M19" s="25">
        <f t="shared" ref="M19" si="4">M21</f>
        <v>170000</v>
      </c>
      <c r="N19" s="24">
        <f t="shared" si="0"/>
        <v>10933802.449999999</v>
      </c>
    </row>
    <row r="20" spans="1:18" ht="15.75" x14ac:dyDescent="0.25">
      <c r="A20" s="34"/>
      <c r="B20" s="36"/>
      <c r="C20" s="37"/>
      <c r="D20" s="23" t="s">
        <v>7</v>
      </c>
      <c r="E20" s="21"/>
      <c r="F20" s="22"/>
      <c r="G20" s="22"/>
      <c r="H20" s="22"/>
      <c r="I20" s="25"/>
      <c r="J20" s="25"/>
      <c r="K20" s="24"/>
      <c r="L20" s="24"/>
      <c r="M20" s="24"/>
      <c r="N20" s="24"/>
    </row>
    <row r="21" spans="1:18" ht="47.25" x14ac:dyDescent="0.25">
      <c r="A21" s="35"/>
      <c r="B21" s="36"/>
      <c r="C21" s="37"/>
      <c r="D21" s="20" t="s">
        <v>11</v>
      </c>
      <c r="E21" s="21">
        <v>904</v>
      </c>
      <c r="F21" s="22" t="s">
        <v>6</v>
      </c>
      <c r="G21" s="22" t="s">
        <v>6</v>
      </c>
      <c r="H21" s="22" t="s">
        <v>6</v>
      </c>
      <c r="I21" s="25" t="s">
        <v>33</v>
      </c>
      <c r="J21" s="25">
        <v>10282964.449999999</v>
      </c>
      <c r="K21" s="24">
        <v>312500</v>
      </c>
      <c r="L21" s="24">
        <v>168338</v>
      </c>
      <c r="M21" s="24">
        <v>170000</v>
      </c>
      <c r="N21" s="24">
        <f t="shared" si="0"/>
        <v>10933802.449999999</v>
      </c>
    </row>
    <row r="26" spans="1:18" x14ac:dyDescent="0.25">
      <c r="B26" s="2"/>
      <c r="C26" s="2"/>
      <c r="D26" s="2"/>
      <c r="E26" s="2"/>
      <c r="F26" s="2"/>
      <c r="G26" s="6"/>
      <c r="H26" s="2"/>
      <c r="I26" s="2"/>
      <c r="J26" s="2"/>
      <c r="K26" s="2"/>
      <c r="L26" s="2"/>
      <c r="M26" s="2"/>
      <c r="N26" s="2"/>
    </row>
    <row r="27" spans="1:18" x14ac:dyDescent="0.25">
      <c r="B27" s="2"/>
      <c r="C27" s="2"/>
      <c r="D27" s="2"/>
      <c r="E27" s="2"/>
      <c r="F27" s="2"/>
      <c r="G27" s="6"/>
      <c r="H27" s="2"/>
      <c r="I27" s="2"/>
      <c r="J27" s="2"/>
      <c r="K27" s="2"/>
      <c r="L27" s="2"/>
      <c r="M27" s="2"/>
      <c r="N27" s="2"/>
    </row>
    <row r="28" spans="1:18" x14ac:dyDescent="0.25">
      <c r="B28" s="2"/>
      <c r="C28" s="2"/>
      <c r="D28" s="2"/>
      <c r="E28" s="2"/>
      <c r="F28" s="2"/>
      <c r="G28" s="6"/>
      <c r="H28" s="2"/>
      <c r="I28" s="2"/>
      <c r="J28" s="2"/>
      <c r="K28" s="2"/>
      <c r="L28" s="2"/>
      <c r="M28" s="2"/>
      <c r="N28" s="2"/>
    </row>
    <row r="29" spans="1:18" ht="18.75" x14ac:dyDescent="0.3">
      <c r="B29" s="4"/>
      <c r="J29" s="4"/>
      <c r="K29" s="4"/>
      <c r="L29" s="4"/>
      <c r="M29" s="4"/>
    </row>
  </sheetData>
  <mergeCells count="24">
    <mergeCell ref="N9:N11"/>
    <mergeCell ref="A9:A11"/>
    <mergeCell ref="B9:B11"/>
    <mergeCell ref="C9:C11"/>
    <mergeCell ref="D9:D11"/>
    <mergeCell ref="K10:K11"/>
    <mergeCell ref="L10:L11"/>
    <mergeCell ref="M10:M11"/>
    <mergeCell ref="H1:N3"/>
    <mergeCell ref="H4:N6"/>
    <mergeCell ref="B7:N8"/>
    <mergeCell ref="A19:A21"/>
    <mergeCell ref="B19:B21"/>
    <mergeCell ref="C19:C21"/>
    <mergeCell ref="B16:B18"/>
    <mergeCell ref="I9:M9"/>
    <mergeCell ref="A13:A15"/>
    <mergeCell ref="B13:B15"/>
    <mergeCell ref="C13:C15"/>
    <mergeCell ref="C16:C18"/>
    <mergeCell ref="A16:A18"/>
    <mergeCell ref="E9:H10"/>
    <mergeCell ref="I10:I11"/>
    <mergeCell ref="J10:J11"/>
  </mergeCells>
  <phoneticPr fontId="5" type="noConversion"/>
  <pageMargins left="0.31496062992125984" right="0.31496062992125984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>AGOCHS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Главный бухгалтер МКУ УГОЧС г.Канска</cp:lastModifiedBy>
  <cp:lastPrinted>2019-02-26T03:41:43Z</cp:lastPrinted>
  <dcterms:created xsi:type="dcterms:W3CDTF">2013-07-15T06:26:01Z</dcterms:created>
  <dcterms:modified xsi:type="dcterms:W3CDTF">2019-02-26T03:41:49Z</dcterms:modified>
</cp:coreProperties>
</file>