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" sheetId="4" r:id="rId1"/>
  </sheets>
  <definedNames>
    <definedName name="_xlnm.Print_Area" localSheetId="0">'1'!$A$1:$N$104</definedName>
  </definedNames>
  <calcPr calcId="125725"/>
</workbook>
</file>

<file path=xl/calcChain.xml><?xml version="1.0" encoding="utf-8"?>
<calcChain xmlns="http://schemas.openxmlformats.org/spreadsheetml/2006/main">
  <c r="I101" i="4"/>
  <c r="J101"/>
  <c r="K101"/>
  <c r="L101"/>
  <c r="M101"/>
  <c r="N101"/>
  <c r="H101"/>
  <c r="I102"/>
  <c r="J102"/>
  <c r="K102"/>
  <c r="L102"/>
  <c r="M102"/>
  <c r="N102"/>
  <c r="H102"/>
  <c r="L86" l="1"/>
  <c r="M55"/>
  <c r="N93"/>
  <c r="N62" s="1"/>
  <c r="L51"/>
  <c r="M51"/>
  <c r="K51"/>
  <c r="K10"/>
  <c r="K39"/>
  <c r="J39"/>
  <c r="I39"/>
  <c r="I35"/>
  <c r="J27"/>
  <c r="J23"/>
  <c r="J10" s="1"/>
  <c r="M88"/>
  <c r="M62"/>
  <c r="M83"/>
  <c r="L47"/>
  <c r="M47"/>
  <c r="L43"/>
  <c r="M43"/>
  <c r="L62"/>
  <c r="J31"/>
  <c r="I31"/>
  <c r="I27"/>
  <c r="I23"/>
  <c r="I15"/>
  <c r="H27"/>
  <c r="H23"/>
  <c r="H15"/>
  <c r="H19"/>
  <c r="H11"/>
  <c r="J73"/>
  <c r="J62"/>
  <c r="I68"/>
  <c r="I62" s="1"/>
  <c r="K35"/>
  <c r="J35"/>
  <c r="I11"/>
  <c r="H63"/>
  <c r="H62" s="1"/>
  <c r="K62"/>
  <c r="I10" l="1"/>
  <c r="H10"/>
</calcChain>
</file>

<file path=xl/sharedStrings.xml><?xml version="1.0" encoding="utf-8"?>
<sst xmlns="http://schemas.openxmlformats.org/spreadsheetml/2006/main" count="426" uniqueCount="52">
  <si>
    <t>№ п/п</t>
  </si>
  <si>
    <t>городской бюджет</t>
  </si>
  <si>
    <t>краевой бюджет</t>
  </si>
  <si>
    <t>федеральный бюджет</t>
  </si>
  <si>
    <t>в том числе:</t>
  </si>
  <si>
    <t xml:space="preserve">инвестиции </t>
  </si>
  <si>
    <t xml:space="preserve">Объект  80-квартирный 5-ти этажный жилой дом по адресу: Красноярский край, г. Канск, пос. Мелькомбината, 36. </t>
  </si>
  <si>
    <t>2015-2016</t>
  </si>
  <si>
    <t>Объект  54-квартирный 9-ти этажный жилой дом по адресу: Красноярский край, г. Канск, ул. Красноярская, 25А.</t>
  </si>
  <si>
    <t>объект-жилые помещения (количество квартир-12)</t>
  </si>
  <si>
    <t>2014-2015</t>
  </si>
  <si>
    <t>2013-2014</t>
  </si>
  <si>
    <t>х</t>
  </si>
  <si>
    <t xml:space="preserve"> Подпрограмма 1 «Переселение граждан из аварийного жилищного фонда муниципального образования город Канск»</t>
  </si>
  <si>
    <t>Объект  60-квартирный 5-ти этажный жилой дом по адресу: Красноярский край, г. Канск, мкр. 6-й Северо-Западный участок 1</t>
  </si>
  <si>
    <t>Объект  60-квартирный 5-ти этажный жилой дом по адресу: Красноярский край, г. Канск, мкр. 6-й Северо-Западный участок 2</t>
  </si>
  <si>
    <t xml:space="preserve">Объект  135-квартирный 9-ти этажный жилой дом по адресу: Красноярский край, г. Канск, мкр. 6-й Северо-Западный, 67. </t>
  </si>
  <si>
    <t>Объект  144-квартирный 9-ти этажный жилой дом по адресу: Красноярский край, г. Канск, ул. Восточная, 3А.</t>
  </si>
  <si>
    <t>объект-жилые помещения (количество квартир - 38)</t>
  </si>
  <si>
    <t>Мероприятие 1. Переселение граждан из аварийного жилищного фонда</t>
  </si>
  <si>
    <t>Перечень объектов недвижимого имущества муниципальной собственности города Канска, подлежащих строительству, реконструкции, техническому перевооружению или приобретению</t>
  </si>
  <si>
    <t>Объект  160-квартирный 9-ти этажный жилой дом по адресу: Красноярский край, г. Канск, мкр. Северо-Западный, 63.</t>
  </si>
  <si>
    <t>Объект  160-квартирный 9-ти этажный жилой дом по адресу: Красноярский край, г. Канск, мкр. Северо-Западный, 65.</t>
  </si>
  <si>
    <t>Объект  120-квартирный 5-ти этажный жилой дом по адресу: Красноярский край, г. Канск, ул. 40 лет Октября, 71А (приобретение 119 жилых помещений (квартир))</t>
  </si>
  <si>
    <t>Объект  77-квартирный 9-ти этажный жилой дом по адресу: Красноярский край, г. Канск, мкр. 6-ой Северо-Западный</t>
  </si>
  <si>
    <t>объект-жилые помещения (количество квартир - 72)</t>
  </si>
  <si>
    <t>Объект  85-квартирный 9-ти этажный жилой дом по адресу: Красноярский край, г. Канск, мкр. Северо-Западный, 61.</t>
  </si>
  <si>
    <t>Наименование объекта, территория строительства (приобретения)</t>
  </si>
  <si>
    <t>мощность объекта с указанием ед. измерения</t>
  </si>
  <si>
    <t xml:space="preserve">Годы строительства, реконструкции, технического перевооружения (приобретения) </t>
  </si>
  <si>
    <t>Заказчик: КУМИ г. Канска</t>
  </si>
  <si>
    <t>Отдельное мероприятие "Господдержка детей - сирот" (в виде субвенции на реализацию Закона Красноярского края от 24.12.2009 № 9-4225 "О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родителей")</t>
  </si>
  <si>
    <t xml:space="preserve">Мероприятие: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 </t>
  </si>
  <si>
    <t>объект-жилые помещения (количество квартир - 49)</t>
  </si>
  <si>
    <t>объект-жилые помещения (количество квартир - 63)</t>
  </si>
  <si>
    <t>объект-жилые помещения (количество квартир - 25)</t>
  </si>
  <si>
    <t>объект-жилые помещения (количество квартир - 23)</t>
  </si>
  <si>
    <t>Объект  105-квартирный 9-ти этажный жилой дом по адресу: Красноярский край, г. Канск, мкр. Северо-Западный, 62.</t>
  </si>
  <si>
    <t xml:space="preserve">                                                                                                             </t>
  </si>
  <si>
    <t>Приложение № 3 
к  муниципальной программе «Обеспечение доступным и комфортным жильем жителей города»</t>
  </si>
  <si>
    <r>
      <t xml:space="preserve">Главный распорядитель: </t>
    </r>
    <r>
      <rPr>
        <b/>
        <sz val="11"/>
        <color indexed="8"/>
        <rFont val="Times New Roman"/>
        <family val="1"/>
        <charset val="204"/>
      </rPr>
      <t>УС и ЖКХ администрации г.  Канска</t>
    </r>
  </si>
  <si>
    <r>
      <t>Заказчик: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УС и ЖКХ администрации г. Канска</t>
    </r>
  </si>
  <si>
    <r>
      <rPr>
        <sz val="11"/>
        <color indexed="8"/>
        <rFont val="Times New Roman"/>
        <family val="1"/>
        <charset val="204"/>
      </rPr>
      <t xml:space="preserve"> КУМИ г. Канска</t>
    </r>
  </si>
  <si>
    <t>Предполагаемая (предельная) или сметная стоимость объекта</t>
  </si>
  <si>
    <t>фактическое финансирование всего на 01.01.очередного финансового года</t>
  </si>
  <si>
    <t>Остаток стоимости объекта в ценах муниципальных контрактов на 01.01.очередного финансового года</t>
  </si>
  <si>
    <t>Объем бюджетных (внебюджетных) ассигнований, в том числе по годам реализации муниципальной программы города Канска</t>
  </si>
  <si>
    <t>Отдельное мероприятие "Приобретение жилых помещений"</t>
  </si>
  <si>
    <t>Мероприятие: Приобретение жилых помещений</t>
  </si>
  <si>
    <t>Объект  ??</t>
  </si>
  <si>
    <t>???</t>
  </si>
  <si>
    <t>Приложение № 4
к  постановлению администрации г. Канска
от 01.10.2018 № 906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</si>
</sst>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</font>
    <font>
      <u/>
      <sz val="12"/>
      <name val="Calibri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Calibri"/>
      <family val="2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4" fillId="0" borderId="0" xfId="0" applyFont="1"/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" fillId="0" borderId="0" xfId="0" applyFont="1" applyAlignment="1"/>
    <xf numFmtId="0" fontId="9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4" fontId="7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/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4" fillId="3" borderId="1" xfId="0" applyFont="1" applyFill="1" applyBorder="1"/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7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4"/>
  <sheetViews>
    <sheetView tabSelected="1" view="pageBreakPreview" zoomScale="90" zoomScaleNormal="100" zoomScaleSheetLayoutView="90" workbookViewId="0">
      <selection activeCell="J1" sqref="J1:N1"/>
    </sheetView>
  </sheetViews>
  <sheetFormatPr defaultRowHeight="15"/>
  <cols>
    <col min="1" max="1" width="4.42578125" customWidth="1"/>
    <col min="2" max="2" width="44.7109375" customWidth="1"/>
    <col min="3" max="3" width="16.140625" customWidth="1"/>
    <col min="4" max="4" width="17.28515625" customWidth="1"/>
    <col min="5" max="7" width="19.42578125" customWidth="1"/>
    <col min="8" max="8" width="15.7109375" customWidth="1"/>
    <col min="9" max="9" width="15.28515625" customWidth="1"/>
    <col min="10" max="10" width="15.42578125" customWidth="1"/>
    <col min="11" max="11" width="15.85546875" customWidth="1"/>
    <col min="12" max="13" width="16" customWidth="1"/>
    <col min="14" max="14" width="14.140625" customWidth="1"/>
  </cols>
  <sheetData>
    <row r="1" spans="1:14" ht="61.5" customHeight="1">
      <c r="H1" s="1"/>
      <c r="I1" s="37" t="s">
        <v>38</v>
      </c>
      <c r="J1" s="56" t="s">
        <v>51</v>
      </c>
      <c r="K1" s="56"/>
      <c r="L1" s="56"/>
      <c r="M1" s="56"/>
      <c r="N1" s="56"/>
    </row>
    <row r="2" spans="1:14" ht="69" customHeight="1">
      <c r="H2" s="1"/>
      <c r="J2" s="55" t="s">
        <v>39</v>
      </c>
      <c r="K2" s="55"/>
      <c r="L2" s="55"/>
      <c r="M2" s="55"/>
      <c r="N2" s="55"/>
    </row>
    <row r="3" spans="1:14" ht="50.25" customHeight="1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4" s="2" customFormat="1" ht="39" customHeight="1">
      <c r="A4" s="62" t="s">
        <v>0</v>
      </c>
      <c r="B4" s="63" t="s">
        <v>27</v>
      </c>
      <c r="C4" s="63" t="s">
        <v>28</v>
      </c>
      <c r="D4" s="62" t="s">
        <v>29</v>
      </c>
      <c r="E4" s="62" t="s">
        <v>43</v>
      </c>
      <c r="F4" s="62" t="s">
        <v>44</v>
      </c>
      <c r="G4" s="62" t="s">
        <v>45</v>
      </c>
      <c r="H4" s="68" t="s">
        <v>46</v>
      </c>
      <c r="I4" s="69"/>
      <c r="J4" s="69"/>
      <c r="K4" s="69"/>
      <c r="L4" s="69"/>
      <c r="M4" s="69"/>
      <c r="N4" s="70"/>
    </row>
    <row r="5" spans="1:14" s="2" customFormat="1" ht="63" customHeight="1">
      <c r="A5" s="62"/>
      <c r="B5" s="64"/>
      <c r="C5" s="63"/>
      <c r="D5" s="62"/>
      <c r="E5" s="62"/>
      <c r="F5" s="62"/>
      <c r="G5" s="62"/>
      <c r="H5" s="20">
        <v>2014</v>
      </c>
      <c r="I5" s="20">
        <v>2015</v>
      </c>
      <c r="J5" s="20">
        <v>2016</v>
      </c>
      <c r="K5" s="20">
        <v>2017</v>
      </c>
      <c r="L5" s="20">
        <v>2018</v>
      </c>
      <c r="M5" s="20">
        <v>2019</v>
      </c>
      <c r="N5" s="22">
        <v>2020</v>
      </c>
    </row>
    <row r="6" spans="1:14" s="2" customFormat="1" ht="27" customHeight="1">
      <c r="A6" s="15">
        <v>1</v>
      </c>
      <c r="B6" s="14">
        <v>2</v>
      </c>
      <c r="C6" s="16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23">
        <v>14</v>
      </c>
    </row>
    <row r="7" spans="1:14" s="2" customFormat="1" ht="18" customHeight="1">
      <c r="A7" s="65" t="s">
        <v>13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9"/>
    </row>
    <row r="8" spans="1:14" s="2" customFormat="1" ht="21" customHeight="1">
      <c r="A8" s="66" t="s">
        <v>40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9"/>
    </row>
    <row r="9" spans="1:14" s="2" customFormat="1" ht="20.25" customHeight="1">
      <c r="A9" s="67" t="s">
        <v>19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9"/>
    </row>
    <row r="10" spans="1:14" s="2" customFormat="1" ht="38.25" customHeight="1">
      <c r="A10" s="3"/>
      <c r="B10" s="38" t="s">
        <v>41</v>
      </c>
      <c r="C10" s="3"/>
      <c r="D10" s="3"/>
      <c r="E10" s="3"/>
      <c r="F10" s="3"/>
      <c r="G10" s="3"/>
      <c r="H10" s="4">
        <f>H11+H15+H19+H23+H27</f>
        <v>172682653.22</v>
      </c>
      <c r="I10" s="4">
        <f>I11+I15+I23+I27+I31+I35</f>
        <v>426291632.5</v>
      </c>
      <c r="J10" s="4">
        <f>J23+J27+J31+J35+J39</f>
        <v>680025179.41000009</v>
      </c>
      <c r="K10" s="4">
        <f>K43+K47+K51</f>
        <v>29671327.93</v>
      </c>
      <c r="L10" s="33">
        <v>0</v>
      </c>
      <c r="M10" s="4">
        <v>0</v>
      </c>
      <c r="N10" s="24">
        <v>0</v>
      </c>
    </row>
    <row r="11" spans="1:14" s="2" customFormat="1" ht="62.25" customHeight="1">
      <c r="A11" s="3"/>
      <c r="B11" s="3" t="s">
        <v>23</v>
      </c>
      <c r="C11" s="6"/>
      <c r="D11" s="6" t="s">
        <v>10</v>
      </c>
      <c r="E11" s="9"/>
      <c r="F11" s="9"/>
      <c r="G11" s="9"/>
      <c r="H11" s="7">
        <f>SUM(H13:H14)</f>
        <v>93838291.219999999</v>
      </c>
      <c r="I11" s="9">
        <f>SUM(I13:I14)</f>
        <v>176517214.56</v>
      </c>
      <c r="J11" s="9" t="s">
        <v>12</v>
      </c>
      <c r="K11" s="9" t="s">
        <v>12</v>
      </c>
      <c r="L11" s="9" t="s">
        <v>12</v>
      </c>
      <c r="M11" s="9" t="s">
        <v>12</v>
      </c>
      <c r="N11" s="9" t="s">
        <v>12</v>
      </c>
    </row>
    <row r="12" spans="1:14" s="2" customFormat="1" ht="19.5" customHeight="1">
      <c r="A12" s="3"/>
      <c r="B12" s="3" t="s">
        <v>4</v>
      </c>
      <c r="C12" s="3"/>
      <c r="D12" s="5"/>
      <c r="E12" s="6"/>
      <c r="F12" s="6"/>
      <c r="G12" s="6"/>
      <c r="H12" s="7"/>
      <c r="I12" s="8"/>
      <c r="J12" s="8"/>
      <c r="K12" s="9"/>
      <c r="L12" s="8"/>
      <c r="M12" s="9"/>
      <c r="N12" s="24"/>
    </row>
    <row r="13" spans="1:14" s="2" customFormat="1" ht="18.75" customHeight="1">
      <c r="A13" s="3"/>
      <c r="B13" s="3" t="s">
        <v>1</v>
      </c>
      <c r="C13" s="3"/>
      <c r="D13" s="5"/>
      <c r="E13" s="10"/>
      <c r="F13" s="10"/>
      <c r="G13" s="10"/>
      <c r="H13" s="7">
        <v>2966385.61</v>
      </c>
      <c r="I13" s="8">
        <v>15000</v>
      </c>
      <c r="J13" s="9" t="s">
        <v>12</v>
      </c>
      <c r="K13" s="9" t="s">
        <v>12</v>
      </c>
      <c r="L13" s="9" t="s">
        <v>12</v>
      </c>
      <c r="M13" s="9" t="s">
        <v>12</v>
      </c>
      <c r="N13" s="9" t="s">
        <v>12</v>
      </c>
    </row>
    <row r="14" spans="1:14" s="2" customFormat="1" ht="15" customHeight="1">
      <c r="A14" s="3"/>
      <c r="B14" s="3" t="s">
        <v>2</v>
      </c>
      <c r="C14" s="3"/>
      <c r="D14" s="5"/>
      <c r="E14" s="6"/>
      <c r="F14" s="6"/>
      <c r="G14" s="6"/>
      <c r="H14" s="7">
        <v>90871905.609999999</v>
      </c>
      <c r="I14" s="8">
        <v>176502214.56</v>
      </c>
      <c r="J14" s="9" t="s">
        <v>12</v>
      </c>
      <c r="K14" s="9" t="s">
        <v>12</v>
      </c>
      <c r="L14" s="9" t="s">
        <v>12</v>
      </c>
      <c r="M14" s="9" t="s">
        <v>12</v>
      </c>
      <c r="N14" s="9" t="s">
        <v>12</v>
      </c>
    </row>
    <row r="15" spans="1:14" s="2" customFormat="1" ht="47.25" customHeight="1">
      <c r="A15" s="3"/>
      <c r="B15" s="3" t="s">
        <v>14</v>
      </c>
      <c r="C15" s="6"/>
      <c r="D15" s="6" t="s">
        <v>10</v>
      </c>
      <c r="E15" s="9"/>
      <c r="F15" s="9"/>
      <c r="G15" s="9"/>
      <c r="H15" s="7">
        <f>SUM(H17:H18)</f>
        <v>37594110</v>
      </c>
      <c r="I15" s="7">
        <f>SUM(I17:I18)</f>
        <v>0</v>
      </c>
      <c r="J15" s="9" t="s">
        <v>12</v>
      </c>
      <c r="K15" s="9" t="s">
        <v>12</v>
      </c>
      <c r="L15" s="9" t="s">
        <v>12</v>
      </c>
      <c r="M15" s="9" t="s">
        <v>12</v>
      </c>
      <c r="N15" s="9" t="s">
        <v>12</v>
      </c>
    </row>
    <row r="16" spans="1:14" s="2" customFormat="1" ht="19.5" customHeight="1">
      <c r="A16" s="3"/>
      <c r="B16" s="3" t="s">
        <v>4</v>
      </c>
      <c r="C16" s="3"/>
      <c r="D16" s="5"/>
      <c r="E16" s="6"/>
      <c r="F16" s="6"/>
      <c r="G16" s="6"/>
      <c r="H16" s="7"/>
      <c r="I16" s="8"/>
      <c r="J16" s="9"/>
      <c r="K16" s="9"/>
      <c r="L16" s="9"/>
      <c r="M16" s="9"/>
      <c r="N16" s="24"/>
    </row>
    <row r="17" spans="1:14" s="2" customFormat="1" ht="18.75" customHeight="1">
      <c r="A17" s="3"/>
      <c r="B17" s="3" t="s">
        <v>1</v>
      </c>
      <c r="C17" s="3"/>
      <c r="D17" s="5"/>
      <c r="E17" s="10"/>
      <c r="F17" s="10"/>
      <c r="G17" s="10"/>
      <c r="H17" s="7">
        <v>0</v>
      </c>
      <c r="I17" s="8">
        <v>0</v>
      </c>
      <c r="J17" s="9" t="s">
        <v>12</v>
      </c>
      <c r="K17" s="9" t="s">
        <v>12</v>
      </c>
      <c r="L17" s="9" t="s">
        <v>12</v>
      </c>
      <c r="M17" s="9" t="s">
        <v>12</v>
      </c>
      <c r="N17" s="9" t="s">
        <v>12</v>
      </c>
    </row>
    <row r="18" spans="1:14" s="2" customFormat="1" ht="15" customHeight="1">
      <c r="A18" s="3"/>
      <c r="B18" s="3" t="s">
        <v>2</v>
      </c>
      <c r="C18" s="3"/>
      <c r="D18" s="5"/>
      <c r="E18" s="6"/>
      <c r="F18" s="6"/>
      <c r="G18" s="6"/>
      <c r="H18" s="7">
        <v>37594110</v>
      </c>
      <c r="I18" s="8">
        <v>0</v>
      </c>
      <c r="J18" s="9" t="s">
        <v>12</v>
      </c>
      <c r="K18" s="9" t="s">
        <v>12</v>
      </c>
      <c r="L18" s="9" t="s">
        <v>12</v>
      </c>
      <c r="M18" s="9" t="s">
        <v>12</v>
      </c>
      <c r="N18" s="9" t="s">
        <v>12</v>
      </c>
    </row>
    <row r="19" spans="1:14" s="2" customFormat="1" ht="47.25" customHeight="1">
      <c r="A19" s="3"/>
      <c r="B19" s="3" t="s">
        <v>15</v>
      </c>
      <c r="C19" s="6"/>
      <c r="D19" s="6" t="s">
        <v>11</v>
      </c>
      <c r="E19" s="9"/>
      <c r="F19" s="9"/>
      <c r="G19" s="9"/>
      <c r="H19" s="7">
        <f>SUM(H21:H22)</f>
        <v>38111159</v>
      </c>
      <c r="I19" s="9" t="s">
        <v>12</v>
      </c>
      <c r="J19" s="9" t="s">
        <v>12</v>
      </c>
      <c r="K19" s="9" t="s">
        <v>12</v>
      </c>
      <c r="L19" s="9" t="s">
        <v>12</v>
      </c>
      <c r="M19" s="9" t="s">
        <v>12</v>
      </c>
      <c r="N19" s="24"/>
    </row>
    <row r="20" spans="1:14" s="2" customFormat="1" ht="19.5" customHeight="1">
      <c r="A20" s="3"/>
      <c r="B20" s="3" t="s">
        <v>4</v>
      </c>
      <c r="C20" s="3"/>
      <c r="D20" s="5"/>
      <c r="E20" s="6"/>
      <c r="F20" s="6"/>
      <c r="G20" s="6"/>
      <c r="H20" s="7"/>
      <c r="I20" s="9"/>
      <c r="J20" s="9"/>
      <c r="K20" s="9"/>
      <c r="L20" s="9"/>
      <c r="M20" s="9"/>
      <c r="N20" s="24"/>
    </row>
    <row r="21" spans="1:14" s="2" customFormat="1" ht="18.75" customHeight="1">
      <c r="A21" s="3"/>
      <c r="B21" s="3" t="s">
        <v>1</v>
      </c>
      <c r="C21" s="3"/>
      <c r="D21" s="5"/>
      <c r="E21" s="10"/>
      <c r="F21" s="10"/>
      <c r="G21" s="10"/>
      <c r="H21" s="7">
        <v>0</v>
      </c>
      <c r="I21" s="9" t="s">
        <v>12</v>
      </c>
      <c r="J21" s="9" t="s">
        <v>12</v>
      </c>
      <c r="K21" s="9" t="s">
        <v>12</v>
      </c>
      <c r="L21" s="9" t="s">
        <v>12</v>
      </c>
      <c r="M21" s="9" t="s">
        <v>12</v>
      </c>
      <c r="N21" s="9" t="s">
        <v>12</v>
      </c>
    </row>
    <row r="22" spans="1:14" s="2" customFormat="1" ht="15" customHeight="1">
      <c r="A22" s="3"/>
      <c r="B22" s="3" t="s">
        <v>2</v>
      </c>
      <c r="C22" s="3"/>
      <c r="D22" s="5"/>
      <c r="E22" s="6"/>
      <c r="F22" s="6"/>
      <c r="G22" s="6"/>
      <c r="H22" s="7">
        <v>38111159</v>
      </c>
      <c r="I22" s="9" t="s">
        <v>12</v>
      </c>
      <c r="J22" s="9" t="s">
        <v>12</v>
      </c>
      <c r="K22" s="9" t="s">
        <v>12</v>
      </c>
      <c r="L22" s="9" t="s">
        <v>12</v>
      </c>
      <c r="M22" s="9" t="s">
        <v>12</v>
      </c>
      <c r="N22" s="9" t="s">
        <v>12</v>
      </c>
    </row>
    <row r="23" spans="1:14" s="2" customFormat="1" ht="48" customHeight="1">
      <c r="A23" s="3"/>
      <c r="B23" s="3" t="s">
        <v>16</v>
      </c>
      <c r="C23" s="6"/>
      <c r="D23" s="6" t="s">
        <v>10</v>
      </c>
      <c r="E23" s="8"/>
      <c r="F23" s="8"/>
      <c r="G23" s="8"/>
      <c r="H23" s="8">
        <f>SUM(H25:H26)</f>
        <v>2500000</v>
      </c>
      <c r="I23" s="8">
        <f>SUM(I25:I26)</f>
        <v>146387484.12</v>
      </c>
      <c r="J23" s="8">
        <f>SUM(J25:J26)</f>
        <v>14741422.800000001</v>
      </c>
      <c r="K23" s="9" t="s">
        <v>12</v>
      </c>
      <c r="L23" s="9" t="s">
        <v>12</v>
      </c>
      <c r="M23" s="9" t="s">
        <v>12</v>
      </c>
      <c r="N23" s="9" t="s">
        <v>12</v>
      </c>
    </row>
    <row r="24" spans="1:14" s="2" customFormat="1" ht="19.5" customHeight="1">
      <c r="A24" s="3"/>
      <c r="B24" s="3" t="s">
        <v>4</v>
      </c>
      <c r="C24" s="3"/>
      <c r="D24" s="3"/>
      <c r="E24" s="8"/>
      <c r="F24" s="8"/>
      <c r="G24" s="8"/>
      <c r="H24" s="8"/>
      <c r="I24" s="8"/>
      <c r="J24" s="9"/>
      <c r="K24" s="9"/>
      <c r="L24" s="9"/>
      <c r="M24" s="9"/>
      <c r="N24" s="24"/>
    </row>
    <row r="25" spans="1:14" s="2" customFormat="1" ht="18.75" customHeight="1">
      <c r="A25" s="3"/>
      <c r="B25" s="3" t="s">
        <v>1</v>
      </c>
      <c r="C25" s="3"/>
      <c r="D25" s="3"/>
      <c r="E25" s="8"/>
      <c r="F25" s="8"/>
      <c r="G25" s="8"/>
      <c r="H25" s="8">
        <v>0</v>
      </c>
      <c r="I25" s="8">
        <v>0</v>
      </c>
      <c r="J25" s="9">
        <v>0</v>
      </c>
      <c r="K25" s="9" t="s">
        <v>12</v>
      </c>
      <c r="L25" s="9" t="s">
        <v>12</v>
      </c>
      <c r="M25" s="9" t="s">
        <v>12</v>
      </c>
      <c r="N25" s="9" t="s">
        <v>12</v>
      </c>
    </row>
    <row r="26" spans="1:14" s="2" customFormat="1" ht="15" customHeight="1">
      <c r="A26" s="3"/>
      <c r="B26" s="3" t="s">
        <v>2</v>
      </c>
      <c r="C26" s="3"/>
      <c r="D26" s="3"/>
      <c r="E26" s="8"/>
      <c r="F26" s="8"/>
      <c r="G26" s="8"/>
      <c r="H26" s="8">
        <v>2500000</v>
      </c>
      <c r="I26" s="8">
        <v>146387484.12</v>
      </c>
      <c r="J26" s="9">
        <v>14741422.800000001</v>
      </c>
      <c r="K26" s="9" t="s">
        <v>12</v>
      </c>
      <c r="L26" s="9" t="s">
        <v>12</v>
      </c>
      <c r="M26" s="9" t="s">
        <v>12</v>
      </c>
      <c r="N26" s="9" t="s">
        <v>12</v>
      </c>
    </row>
    <row r="27" spans="1:14" s="2" customFormat="1" ht="45" customHeight="1">
      <c r="A27" s="3"/>
      <c r="B27" s="3" t="s">
        <v>6</v>
      </c>
      <c r="C27" s="6"/>
      <c r="D27" s="6" t="s">
        <v>10</v>
      </c>
      <c r="E27" s="8"/>
      <c r="F27" s="8"/>
      <c r="G27" s="8"/>
      <c r="H27" s="8">
        <f>SUM(H29:H30)</f>
        <v>639093</v>
      </c>
      <c r="I27" s="8">
        <f>SUM(I29:I30)</f>
        <v>88691509.570000008</v>
      </c>
      <c r="J27" s="8">
        <f>SUM(J29:J30)</f>
        <v>60494541.859999999</v>
      </c>
      <c r="K27" s="9" t="s">
        <v>12</v>
      </c>
      <c r="L27" s="9" t="s">
        <v>12</v>
      </c>
      <c r="M27" s="9" t="s">
        <v>12</v>
      </c>
      <c r="N27" s="9" t="s">
        <v>12</v>
      </c>
    </row>
    <row r="28" spans="1:14">
      <c r="A28" s="3"/>
      <c r="B28" s="3" t="s">
        <v>4</v>
      </c>
      <c r="C28" s="3"/>
      <c r="D28" s="5"/>
      <c r="E28" s="6"/>
      <c r="F28" s="6"/>
      <c r="G28" s="6"/>
      <c r="H28" s="8"/>
      <c r="I28" s="8"/>
      <c r="J28" s="9"/>
      <c r="K28" s="9"/>
      <c r="L28" s="9"/>
      <c r="M28" s="9"/>
      <c r="N28" s="24"/>
    </row>
    <row r="29" spans="1:14">
      <c r="A29" s="3"/>
      <c r="B29" s="3" t="s">
        <v>1</v>
      </c>
      <c r="C29" s="3"/>
      <c r="D29" s="5"/>
      <c r="E29" s="6"/>
      <c r="F29" s="6"/>
      <c r="G29" s="6"/>
      <c r="H29" s="8">
        <v>0</v>
      </c>
      <c r="I29" s="8">
        <v>3589486.31</v>
      </c>
      <c r="J29" s="9">
        <v>0</v>
      </c>
      <c r="K29" s="9" t="s">
        <v>12</v>
      </c>
      <c r="L29" s="9" t="s">
        <v>12</v>
      </c>
      <c r="M29" s="9" t="s">
        <v>12</v>
      </c>
      <c r="N29" s="9" t="s">
        <v>12</v>
      </c>
    </row>
    <row r="30" spans="1:14" ht="19.5" customHeight="1">
      <c r="A30" s="3"/>
      <c r="B30" s="3" t="s">
        <v>2</v>
      </c>
      <c r="C30" s="3"/>
      <c r="D30" s="5"/>
      <c r="E30" s="6"/>
      <c r="F30" s="6"/>
      <c r="G30" s="6"/>
      <c r="H30" s="8">
        <v>639093</v>
      </c>
      <c r="I30" s="8">
        <v>85102023.260000005</v>
      </c>
      <c r="J30" s="9">
        <v>60494541.859999999</v>
      </c>
      <c r="K30" s="9" t="s">
        <v>12</v>
      </c>
      <c r="L30" s="9" t="s">
        <v>12</v>
      </c>
      <c r="M30" s="9" t="s">
        <v>12</v>
      </c>
      <c r="N30" s="9" t="s">
        <v>12</v>
      </c>
    </row>
    <row r="31" spans="1:14" ht="43.5" customHeight="1">
      <c r="A31" s="3"/>
      <c r="B31" s="3" t="s">
        <v>17</v>
      </c>
      <c r="C31" s="6"/>
      <c r="D31" s="6" t="s">
        <v>7</v>
      </c>
      <c r="E31" s="8"/>
      <c r="F31" s="8"/>
      <c r="G31" s="8"/>
      <c r="H31" s="9" t="s">
        <v>12</v>
      </c>
      <c r="I31" s="8">
        <f>SUM(I33:I34)</f>
        <v>8232816.75</v>
      </c>
      <c r="J31" s="8">
        <f>SUM(J33:J34)</f>
        <v>281075596.44999999</v>
      </c>
      <c r="K31" s="9" t="s">
        <v>12</v>
      </c>
      <c r="L31" s="9" t="s">
        <v>12</v>
      </c>
      <c r="M31" s="9" t="s">
        <v>12</v>
      </c>
      <c r="N31" s="9" t="s">
        <v>12</v>
      </c>
    </row>
    <row r="32" spans="1:14">
      <c r="A32" s="3"/>
      <c r="B32" s="3" t="s">
        <v>4</v>
      </c>
      <c r="C32" s="3"/>
      <c r="D32" s="3"/>
      <c r="E32" s="8"/>
      <c r="F32" s="8"/>
      <c r="G32" s="8"/>
      <c r="H32" s="9"/>
      <c r="I32" s="8"/>
      <c r="J32" s="8"/>
      <c r="K32" s="8"/>
      <c r="L32" s="8"/>
      <c r="M32" s="8"/>
      <c r="N32" s="24"/>
    </row>
    <row r="33" spans="1:14">
      <c r="A33" s="3"/>
      <c r="B33" s="3" t="s">
        <v>1</v>
      </c>
      <c r="C33" s="3"/>
      <c r="D33" s="3"/>
      <c r="E33" s="8"/>
      <c r="F33" s="8"/>
      <c r="G33" s="8"/>
      <c r="H33" s="9" t="s">
        <v>12</v>
      </c>
      <c r="I33" s="8">
        <v>1084056.51</v>
      </c>
      <c r="J33" s="8">
        <v>1143049.6100000001</v>
      </c>
      <c r="K33" s="9" t="s">
        <v>12</v>
      </c>
      <c r="L33" s="9" t="s">
        <v>12</v>
      </c>
      <c r="M33" s="9" t="s">
        <v>12</v>
      </c>
      <c r="N33" s="9" t="s">
        <v>12</v>
      </c>
    </row>
    <row r="34" spans="1:14">
      <c r="A34" s="3"/>
      <c r="B34" s="3" t="s">
        <v>2</v>
      </c>
      <c r="C34" s="3"/>
      <c r="D34" s="3"/>
      <c r="E34" s="8"/>
      <c r="F34" s="8"/>
      <c r="G34" s="8"/>
      <c r="H34" s="9" t="s">
        <v>12</v>
      </c>
      <c r="I34" s="8">
        <v>7148760.2400000002</v>
      </c>
      <c r="J34" s="8">
        <v>279932546.83999997</v>
      </c>
      <c r="K34" s="9" t="s">
        <v>12</v>
      </c>
      <c r="L34" s="9" t="s">
        <v>12</v>
      </c>
      <c r="M34" s="9" t="s">
        <v>12</v>
      </c>
      <c r="N34" s="9" t="s">
        <v>12</v>
      </c>
    </row>
    <row r="35" spans="1:14" ht="45" customHeight="1">
      <c r="A35" s="3"/>
      <c r="B35" s="3" t="s">
        <v>8</v>
      </c>
      <c r="C35" s="6"/>
      <c r="D35" s="6">
        <v>2016</v>
      </c>
      <c r="E35" s="9"/>
      <c r="F35" s="9"/>
      <c r="G35" s="9"/>
      <c r="H35" s="9" t="s">
        <v>12</v>
      </c>
      <c r="I35" s="7">
        <f>SUM(I37:I38)</f>
        <v>6462607.5</v>
      </c>
      <c r="J35" s="7">
        <f>SUM(J37:J38)</f>
        <v>117342133.73999999</v>
      </c>
      <c r="K35" s="9">
        <f>SUM(K37:K38)</f>
        <v>0</v>
      </c>
      <c r="L35" s="9" t="s">
        <v>12</v>
      </c>
      <c r="M35" s="9" t="s">
        <v>12</v>
      </c>
      <c r="N35" s="9" t="s">
        <v>12</v>
      </c>
    </row>
    <row r="36" spans="1:14">
      <c r="A36" s="3"/>
      <c r="B36" s="3" t="s">
        <v>4</v>
      </c>
      <c r="C36" s="3"/>
      <c r="D36" s="5"/>
      <c r="E36" s="6"/>
      <c r="F36" s="6"/>
      <c r="G36" s="6"/>
      <c r="H36" s="9"/>
      <c r="I36" s="9"/>
      <c r="J36" s="8"/>
      <c r="K36" s="9"/>
      <c r="L36" s="8"/>
      <c r="M36" s="8"/>
      <c r="N36" s="24"/>
    </row>
    <row r="37" spans="1:14">
      <c r="A37" s="3"/>
      <c r="B37" s="3" t="s">
        <v>1</v>
      </c>
      <c r="C37" s="3"/>
      <c r="D37" s="5"/>
      <c r="E37" s="6"/>
      <c r="F37" s="6"/>
      <c r="G37" s="6"/>
      <c r="H37" s="9" t="s">
        <v>12</v>
      </c>
      <c r="I37" s="9">
        <v>267770.31</v>
      </c>
      <c r="J37" s="8">
        <v>0</v>
      </c>
      <c r="K37" s="9">
        <v>0</v>
      </c>
      <c r="L37" s="9" t="s">
        <v>12</v>
      </c>
      <c r="M37" s="9" t="s">
        <v>12</v>
      </c>
      <c r="N37" s="9" t="s">
        <v>12</v>
      </c>
    </row>
    <row r="38" spans="1:14">
      <c r="A38" s="3"/>
      <c r="B38" s="3" t="s">
        <v>2</v>
      </c>
      <c r="C38" s="3"/>
      <c r="D38" s="5"/>
      <c r="E38" s="6"/>
      <c r="F38" s="6"/>
      <c r="G38" s="6"/>
      <c r="H38" s="9" t="s">
        <v>12</v>
      </c>
      <c r="I38" s="9">
        <v>6194837.1900000004</v>
      </c>
      <c r="J38" s="8">
        <v>117342133.73999999</v>
      </c>
      <c r="K38" s="9">
        <v>0</v>
      </c>
      <c r="L38" s="9" t="s">
        <v>12</v>
      </c>
      <c r="M38" s="9" t="s">
        <v>12</v>
      </c>
      <c r="N38" s="9" t="s">
        <v>12</v>
      </c>
    </row>
    <row r="39" spans="1:14" ht="52.5" customHeight="1">
      <c r="A39" s="3"/>
      <c r="B39" s="3" t="s">
        <v>24</v>
      </c>
      <c r="C39" s="6"/>
      <c r="D39" s="6">
        <v>2016</v>
      </c>
      <c r="E39" s="9"/>
      <c r="F39" s="9"/>
      <c r="G39" s="9"/>
      <c r="H39" s="9" t="s">
        <v>12</v>
      </c>
      <c r="I39" s="7">
        <f>SUM(I41:I42)</f>
        <v>0</v>
      </c>
      <c r="J39" s="7">
        <f>SUM(J41:J42)</f>
        <v>206371484.56</v>
      </c>
      <c r="K39" s="9">
        <f>SUM(K41:K42)</f>
        <v>0</v>
      </c>
      <c r="L39" s="9" t="s">
        <v>12</v>
      </c>
      <c r="M39" s="9" t="s">
        <v>12</v>
      </c>
      <c r="N39" s="9" t="s">
        <v>12</v>
      </c>
    </row>
    <row r="40" spans="1:14">
      <c r="A40" s="3"/>
      <c r="B40" s="3" t="s">
        <v>4</v>
      </c>
      <c r="C40" s="3"/>
      <c r="D40" s="5"/>
      <c r="E40" s="6"/>
      <c r="F40" s="6"/>
      <c r="G40" s="6"/>
      <c r="H40" s="9"/>
      <c r="I40" s="9"/>
      <c r="J40" s="8"/>
      <c r="K40" s="9"/>
      <c r="L40" s="8"/>
      <c r="M40" s="8"/>
      <c r="N40" s="24"/>
    </row>
    <row r="41" spans="1:14">
      <c r="A41" s="3"/>
      <c r="B41" s="3" t="s">
        <v>1</v>
      </c>
      <c r="C41" s="3"/>
      <c r="D41" s="5"/>
      <c r="E41" s="6"/>
      <c r="F41" s="6"/>
      <c r="G41" s="6"/>
      <c r="H41" s="9" t="s">
        <v>12</v>
      </c>
      <c r="I41" s="9">
        <v>0</v>
      </c>
      <c r="J41" s="8">
        <v>0</v>
      </c>
      <c r="K41" s="9">
        <v>0</v>
      </c>
      <c r="L41" s="9" t="s">
        <v>12</v>
      </c>
      <c r="M41" s="9" t="s">
        <v>12</v>
      </c>
      <c r="N41" s="9" t="s">
        <v>12</v>
      </c>
    </row>
    <row r="42" spans="1:14">
      <c r="A42" s="3"/>
      <c r="B42" s="3" t="s">
        <v>2</v>
      </c>
      <c r="C42" s="3"/>
      <c r="D42" s="5"/>
      <c r="E42" s="6"/>
      <c r="F42" s="6"/>
      <c r="G42" s="6"/>
      <c r="H42" s="9" t="s">
        <v>12</v>
      </c>
      <c r="I42" s="9">
        <v>0</v>
      </c>
      <c r="J42" s="8">
        <v>206371484.56</v>
      </c>
      <c r="K42" s="9">
        <v>0</v>
      </c>
      <c r="L42" s="9" t="s">
        <v>12</v>
      </c>
      <c r="M42" s="9" t="s">
        <v>12</v>
      </c>
      <c r="N42" s="9" t="s">
        <v>12</v>
      </c>
    </row>
    <row r="43" spans="1:14" ht="45" customHeight="1">
      <c r="A43" s="3"/>
      <c r="B43" s="3" t="s">
        <v>21</v>
      </c>
      <c r="C43" s="6"/>
      <c r="D43" s="6">
        <v>2017</v>
      </c>
      <c r="E43" s="9"/>
      <c r="F43" s="9"/>
      <c r="G43" s="9"/>
      <c r="H43" s="9" t="s">
        <v>12</v>
      </c>
      <c r="I43" s="9" t="s">
        <v>12</v>
      </c>
      <c r="J43" s="9" t="s">
        <v>12</v>
      </c>
      <c r="K43" s="9">
        <v>0</v>
      </c>
      <c r="L43" s="9">
        <f>SUM(L45:L46)</f>
        <v>0</v>
      </c>
      <c r="M43" s="9">
        <f>SUM(M45:M46)</f>
        <v>0</v>
      </c>
      <c r="N43" s="9" t="s">
        <v>12</v>
      </c>
    </row>
    <row r="44" spans="1:14">
      <c r="A44" s="3"/>
      <c r="B44" s="3" t="s">
        <v>4</v>
      </c>
      <c r="C44" s="3"/>
      <c r="D44" s="5"/>
      <c r="E44" s="6"/>
      <c r="F44" s="6"/>
      <c r="G44" s="6"/>
      <c r="H44" s="9"/>
      <c r="I44" s="9"/>
      <c r="J44" s="9"/>
      <c r="K44" s="9"/>
      <c r="L44" s="9"/>
      <c r="M44" s="9"/>
      <c r="N44" s="9" t="s">
        <v>12</v>
      </c>
    </row>
    <row r="45" spans="1:14">
      <c r="A45" s="3"/>
      <c r="B45" s="3" t="s">
        <v>1</v>
      </c>
      <c r="C45" s="3"/>
      <c r="D45" s="5"/>
      <c r="E45" s="6"/>
      <c r="F45" s="6"/>
      <c r="G45" s="6"/>
      <c r="H45" s="9" t="s">
        <v>12</v>
      </c>
      <c r="I45" s="9" t="s">
        <v>12</v>
      </c>
      <c r="J45" s="9" t="s">
        <v>12</v>
      </c>
      <c r="K45" s="32">
        <v>0</v>
      </c>
      <c r="L45" s="9">
        <v>0</v>
      </c>
      <c r="M45" s="9">
        <v>0</v>
      </c>
      <c r="N45" s="9" t="s">
        <v>12</v>
      </c>
    </row>
    <row r="46" spans="1:14">
      <c r="A46" s="3"/>
      <c r="B46" s="3" t="s">
        <v>2</v>
      </c>
      <c r="C46" s="3"/>
      <c r="D46" s="5"/>
      <c r="E46" s="6"/>
      <c r="F46" s="6"/>
      <c r="G46" s="6"/>
      <c r="H46" s="9" t="s">
        <v>12</v>
      </c>
      <c r="I46" s="9" t="s">
        <v>12</v>
      </c>
      <c r="J46" s="9" t="s">
        <v>12</v>
      </c>
      <c r="K46" s="9">
        <v>0</v>
      </c>
      <c r="L46" s="9">
        <v>0</v>
      </c>
      <c r="M46" s="9">
        <v>0</v>
      </c>
      <c r="N46" s="9" t="s">
        <v>12</v>
      </c>
    </row>
    <row r="47" spans="1:14" ht="45" customHeight="1">
      <c r="A47" s="3"/>
      <c r="B47" s="3" t="s">
        <v>22</v>
      </c>
      <c r="C47" s="6"/>
      <c r="D47" s="6">
        <v>2017</v>
      </c>
      <c r="E47" s="9"/>
      <c r="F47" s="9"/>
      <c r="G47" s="9"/>
      <c r="H47" s="9" t="s">
        <v>12</v>
      </c>
      <c r="I47" s="9" t="s">
        <v>12</v>
      </c>
      <c r="J47" s="9" t="s">
        <v>12</v>
      </c>
      <c r="K47" s="9">
        <v>0</v>
      </c>
      <c r="L47" s="9">
        <f>SUM(L49:L50)</f>
        <v>0</v>
      </c>
      <c r="M47" s="9">
        <f>SUM(M49:M50)</f>
        <v>0</v>
      </c>
      <c r="N47" s="9" t="s">
        <v>12</v>
      </c>
    </row>
    <row r="48" spans="1:14">
      <c r="A48" s="3"/>
      <c r="B48" s="3" t="s">
        <v>4</v>
      </c>
      <c r="C48" s="3"/>
      <c r="D48" s="5"/>
      <c r="E48" s="6"/>
      <c r="F48" s="6"/>
      <c r="G48" s="6"/>
      <c r="H48" s="9"/>
      <c r="I48" s="9"/>
      <c r="J48" s="9"/>
      <c r="K48" s="9"/>
      <c r="L48" s="9"/>
      <c r="M48" s="9"/>
      <c r="N48" s="9" t="s">
        <v>12</v>
      </c>
    </row>
    <row r="49" spans="1:14">
      <c r="A49" s="3"/>
      <c r="B49" s="3" t="s">
        <v>1</v>
      </c>
      <c r="C49" s="3"/>
      <c r="D49" s="5"/>
      <c r="E49" s="6"/>
      <c r="F49" s="6"/>
      <c r="G49" s="6"/>
      <c r="H49" s="9" t="s">
        <v>12</v>
      </c>
      <c r="I49" s="9" t="s">
        <v>12</v>
      </c>
      <c r="J49" s="9" t="s">
        <v>12</v>
      </c>
      <c r="K49" s="9">
        <v>0</v>
      </c>
      <c r="L49" s="9">
        <v>0</v>
      </c>
      <c r="M49" s="9">
        <v>0</v>
      </c>
      <c r="N49" s="9" t="s">
        <v>12</v>
      </c>
    </row>
    <row r="50" spans="1:14">
      <c r="A50" s="3"/>
      <c r="B50" s="3" t="s">
        <v>2</v>
      </c>
      <c r="C50" s="3"/>
      <c r="D50" s="5"/>
      <c r="E50" s="6"/>
      <c r="F50" s="6"/>
      <c r="G50" s="6"/>
      <c r="H50" s="9" t="s">
        <v>12</v>
      </c>
      <c r="I50" s="9" t="s">
        <v>12</v>
      </c>
      <c r="J50" s="9" t="s">
        <v>12</v>
      </c>
      <c r="K50" s="32">
        <v>0</v>
      </c>
      <c r="L50" s="9">
        <v>0</v>
      </c>
      <c r="M50" s="9">
        <v>0</v>
      </c>
      <c r="N50" s="9" t="s">
        <v>12</v>
      </c>
    </row>
    <row r="51" spans="1:14" ht="45">
      <c r="A51" s="3"/>
      <c r="B51" s="3" t="s">
        <v>26</v>
      </c>
      <c r="C51" s="3"/>
      <c r="D51" s="6">
        <v>2017</v>
      </c>
      <c r="E51" s="6"/>
      <c r="F51" s="6"/>
      <c r="G51" s="6"/>
      <c r="H51" s="9" t="s">
        <v>12</v>
      </c>
      <c r="I51" s="9" t="s">
        <v>12</v>
      </c>
      <c r="J51" s="9" t="s">
        <v>12</v>
      </c>
      <c r="K51" s="9">
        <f>SUM(K52:K54)</f>
        <v>29671327.93</v>
      </c>
      <c r="L51" s="9">
        <f>SUM(L52:L54)</f>
        <v>0</v>
      </c>
      <c r="M51" s="9">
        <f>SUM(M52:M54)</f>
        <v>0</v>
      </c>
      <c r="N51" s="9" t="s">
        <v>12</v>
      </c>
    </row>
    <row r="52" spans="1:14">
      <c r="A52" s="3"/>
      <c r="B52" s="3" t="s">
        <v>4</v>
      </c>
      <c r="C52" s="3"/>
      <c r="D52" s="5"/>
      <c r="E52" s="6"/>
      <c r="F52" s="6"/>
      <c r="G52" s="6"/>
      <c r="H52" s="9" t="s">
        <v>12</v>
      </c>
      <c r="I52" s="9" t="s">
        <v>12</v>
      </c>
      <c r="J52" s="9" t="s">
        <v>12</v>
      </c>
      <c r="K52" s="9">
        <v>0</v>
      </c>
      <c r="L52" s="9">
        <v>0</v>
      </c>
      <c r="M52" s="9">
        <v>0</v>
      </c>
      <c r="N52" s="9" t="s">
        <v>12</v>
      </c>
    </row>
    <row r="53" spans="1:14">
      <c r="A53" s="3"/>
      <c r="B53" s="3" t="s">
        <v>1</v>
      </c>
      <c r="C53" s="3"/>
      <c r="D53" s="5"/>
      <c r="E53" s="6"/>
      <c r="F53" s="6"/>
      <c r="G53" s="6"/>
      <c r="H53" s="9" t="s">
        <v>12</v>
      </c>
      <c r="I53" s="9" t="s">
        <v>12</v>
      </c>
      <c r="J53" s="9" t="s">
        <v>12</v>
      </c>
      <c r="K53" s="9">
        <v>0</v>
      </c>
      <c r="L53" s="9">
        <v>0</v>
      </c>
      <c r="M53" s="9">
        <v>0</v>
      </c>
      <c r="N53" s="9" t="s">
        <v>12</v>
      </c>
    </row>
    <row r="54" spans="1:14">
      <c r="A54" s="3"/>
      <c r="B54" s="3" t="s">
        <v>2</v>
      </c>
      <c r="C54" s="3"/>
      <c r="D54" s="5"/>
      <c r="E54" s="6"/>
      <c r="F54" s="6"/>
      <c r="G54" s="6"/>
      <c r="H54" s="9" t="s">
        <v>12</v>
      </c>
      <c r="I54" s="9" t="s">
        <v>12</v>
      </c>
      <c r="J54" s="9" t="s">
        <v>12</v>
      </c>
      <c r="K54" s="9">
        <v>29671327.93</v>
      </c>
      <c r="L54" s="9">
        <v>0</v>
      </c>
      <c r="M54" s="9">
        <v>0</v>
      </c>
      <c r="N54" s="9" t="s">
        <v>12</v>
      </c>
    </row>
    <row r="55" spans="1:14" ht="45">
      <c r="A55" s="3"/>
      <c r="B55" s="34" t="s">
        <v>37</v>
      </c>
      <c r="C55" s="34"/>
      <c r="D55" s="35"/>
      <c r="E55" s="36"/>
      <c r="F55" s="36"/>
      <c r="G55" s="36"/>
      <c r="H55" s="32" t="s">
        <v>12</v>
      </c>
      <c r="I55" s="32" t="s">
        <v>12</v>
      </c>
      <c r="J55" s="32" t="s">
        <v>12</v>
      </c>
      <c r="K55" s="32" t="s">
        <v>12</v>
      </c>
      <c r="L55" s="32">
        <v>0</v>
      </c>
      <c r="M55" s="32">
        <f>SUM(M56:M58)</f>
        <v>0</v>
      </c>
      <c r="N55" s="32">
        <v>0</v>
      </c>
    </row>
    <row r="56" spans="1:14">
      <c r="A56" s="3"/>
      <c r="B56" s="34" t="s">
        <v>4</v>
      </c>
      <c r="C56" s="34"/>
      <c r="D56" s="35"/>
      <c r="E56" s="36"/>
      <c r="F56" s="36"/>
      <c r="G56" s="36"/>
      <c r="H56" s="32" t="s">
        <v>12</v>
      </c>
      <c r="I56" s="32" t="s">
        <v>12</v>
      </c>
      <c r="J56" s="32" t="s">
        <v>12</v>
      </c>
      <c r="K56" s="32" t="s">
        <v>12</v>
      </c>
      <c r="L56" s="32">
        <v>0</v>
      </c>
      <c r="M56" s="32">
        <v>0</v>
      </c>
      <c r="N56" s="32">
        <v>0</v>
      </c>
    </row>
    <row r="57" spans="1:14">
      <c r="A57" s="3"/>
      <c r="B57" s="34" t="s">
        <v>1</v>
      </c>
      <c r="C57" s="34"/>
      <c r="D57" s="35"/>
      <c r="E57" s="36"/>
      <c r="F57" s="36"/>
      <c r="G57" s="36"/>
      <c r="H57" s="32" t="s">
        <v>12</v>
      </c>
      <c r="I57" s="32" t="s">
        <v>12</v>
      </c>
      <c r="J57" s="32" t="s">
        <v>12</v>
      </c>
      <c r="K57" s="32" t="s">
        <v>12</v>
      </c>
      <c r="L57" s="32">
        <v>0</v>
      </c>
      <c r="M57" s="32">
        <v>0</v>
      </c>
      <c r="N57" s="32">
        <v>0</v>
      </c>
    </row>
    <row r="58" spans="1:14">
      <c r="A58" s="3"/>
      <c r="B58" s="34" t="s">
        <v>2</v>
      </c>
      <c r="C58" s="34"/>
      <c r="D58" s="35"/>
      <c r="E58" s="36"/>
      <c r="F58" s="36"/>
      <c r="G58" s="36"/>
      <c r="H58" s="32" t="s">
        <v>12</v>
      </c>
      <c r="I58" s="32" t="s">
        <v>12</v>
      </c>
      <c r="J58" s="32" t="s">
        <v>12</v>
      </c>
      <c r="K58" s="32" t="s">
        <v>12</v>
      </c>
      <c r="L58" s="32">
        <v>0</v>
      </c>
      <c r="M58" s="32">
        <v>0</v>
      </c>
      <c r="N58" s="32">
        <v>0</v>
      </c>
    </row>
    <row r="59" spans="1:14" ht="45.75" customHeight="1">
      <c r="A59" s="57" t="s">
        <v>31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9"/>
    </row>
    <row r="60" spans="1:14" ht="19.5" customHeight="1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21"/>
    </row>
    <row r="61" spans="1:14" ht="102.75" customHeight="1">
      <c r="A61" s="18"/>
      <c r="B61" s="17" t="s">
        <v>32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1"/>
    </row>
    <row r="62" spans="1:14" ht="16.5" customHeight="1">
      <c r="A62" s="3"/>
      <c r="B62" s="3" t="s">
        <v>30</v>
      </c>
      <c r="C62" s="3"/>
      <c r="D62" s="3"/>
      <c r="E62" s="3"/>
      <c r="F62" s="3"/>
      <c r="G62" s="3"/>
      <c r="H62" s="4">
        <f>H63</f>
        <v>14030400</v>
      </c>
      <c r="I62" s="4">
        <f>I68</f>
        <v>44080800</v>
      </c>
      <c r="J62" s="4">
        <f>J73</f>
        <v>58601700</v>
      </c>
      <c r="K62" s="4">
        <f>K78</f>
        <v>92854900</v>
      </c>
      <c r="L62" s="4">
        <f>SUM(L83)</f>
        <v>98220700</v>
      </c>
      <c r="M62" s="4">
        <f>M88</f>
        <v>34104400</v>
      </c>
      <c r="N62" s="4">
        <f>N93</f>
        <v>31376100</v>
      </c>
    </row>
    <row r="63" spans="1:14" ht="28.5">
      <c r="A63" s="3"/>
      <c r="B63" s="11" t="s">
        <v>9</v>
      </c>
      <c r="C63" s="6" t="s">
        <v>5</v>
      </c>
      <c r="D63" s="6">
        <v>2014</v>
      </c>
      <c r="E63" s="3"/>
      <c r="F63" s="3"/>
      <c r="G63" s="3"/>
      <c r="H63" s="8">
        <f>SUM(H65:H67)</f>
        <v>14030400</v>
      </c>
      <c r="I63" s="9" t="s">
        <v>12</v>
      </c>
      <c r="J63" s="9" t="s">
        <v>12</v>
      </c>
      <c r="K63" s="9" t="s">
        <v>12</v>
      </c>
      <c r="L63" s="9" t="s">
        <v>12</v>
      </c>
      <c r="M63" s="9" t="s">
        <v>12</v>
      </c>
      <c r="N63" s="21"/>
    </row>
    <row r="64" spans="1:14">
      <c r="A64" s="3"/>
      <c r="B64" s="3" t="s">
        <v>4</v>
      </c>
      <c r="C64" s="6"/>
      <c r="D64" s="6"/>
      <c r="E64" s="6"/>
      <c r="F64" s="6"/>
      <c r="G64" s="6"/>
      <c r="H64" s="8"/>
      <c r="I64" s="9"/>
      <c r="J64" s="9"/>
      <c r="K64" s="9"/>
      <c r="L64" s="9"/>
      <c r="M64" s="9"/>
      <c r="N64" s="21"/>
    </row>
    <row r="65" spans="1:14">
      <c r="A65" s="3"/>
      <c r="B65" s="3" t="s">
        <v>1</v>
      </c>
      <c r="C65" s="6"/>
      <c r="D65" s="6"/>
      <c r="E65" s="6"/>
      <c r="F65" s="6"/>
      <c r="G65" s="6"/>
      <c r="H65" s="12">
        <v>0</v>
      </c>
      <c r="I65" s="9" t="s">
        <v>12</v>
      </c>
      <c r="J65" s="9" t="s">
        <v>12</v>
      </c>
      <c r="K65" s="9" t="s">
        <v>12</v>
      </c>
      <c r="L65" s="9" t="s">
        <v>12</v>
      </c>
      <c r="M65" s="9" t="s">
        <v>12</v>
      </c>
      <c r="N65" s="21"/>
    </row>
    <row r="66" spans="1:14">
      <c r="A66" s="3"/>
      <c r="B66" s="3" t="s">
        <v>2</v>
      </c>
      <c r="C66" s="6"/>
      <c r="D66" s="6"/>
      <c r="E66" s="6"/>
      <c r="F66" s="6"/>
      <c r="G66" s="6"/>
      <c r="H66" s="12">
        <v>10059600</v>
      </c>
      <c r="I66" s="9" t="s">
        <v>12</v>
      </c>
      <c r="J66" s="9" t="s">
        <v>12</v>
      </c>
      <c r="K66" s="9" t="s">
        <v>12</v>
      </c>
      <c r="L66" s="9" t="s">
        <v>12</v>
      </c>
      <c r="M66" s="9" t="s">
        <v>12</v>
      </c>
      <c r="N66" s="21"/>
    </row>
    <row r="67" spans="1:14">
      <c r="A67" s="3"/>
      <c r="B67" s="3" t="s">
        <v>3</v>
      </c>
      <c r="C67" s="6"/>
      <c r="D67" s="6"/>
      <c r="E67" s="6"/>
      <c r="F67" s="6"/>
      <c r="G67" s="6"/>
      <c r="H67" s="12">
        <v>3970800</v>
      </c>
      <c r="I67" s="9" t="s">
        <v>12</v>
      </c>
      <c r="J67" s="9" t="s">
        <v>12</v>
      </c>
      <c r="K67" s="9" t="s">
        <v>12</v>
      </c>
      <c r="L67" s="9" t="s">
        <v>12</v>
      </c>
      <c r="M67" s="9" t="s">
        <v>12</v>
      </c>
      <c r="N67" s="21"/>
    </row>
    <row r="68" spans="1:14" ht="28.5">
      <c r="A68" s="3"/>
      <c r="B68" s="11" t="s">
        <v>18</v>
      </c>
      <c r="C68" s="6" t="s">
        <v>5</v>
      </c>
      <c r="D68" s="6">
        <v>2015</v>
      </c>
      <c r="E68" s="3"/>
      <c r="F68" s="3"/>
      <c r="G68" s="3"/>
      <c r="H68" s="9" t="s">
        <v>12</v>
      </c>
      <c r="I68" s="8">
        <f>SUM(I70:I72)</f>
        <v>44080800</v>
      </c>
      <c r="J68" s="9" t="s">
        <v>12</v>
      </c>
      <c r="K68" s="9" t="s">
        <v>12</v>
      </c>
      <c r="L68" s="9" t="s">
        <v>12</v>
      </c>
      <c r="M68" s="9" t="s">
        <v>12</v>
      </c>
      <c r="N68" s="21"/>
    </row>
    <row r="69" spans="1:14">
      <c r="A69" s="3"/>
      <c r="B69" s="3" t="s">
        <v>4</v>
      </c>
      <c r="C69" s="6"/>
      <c r="D69" s="6"/>
      <c r="E69" s="6"/>
      <c r="F69" s="6"/>
      <c r="G69" s="6"/>
      <c r="H69" s="9"/>
      <c r="I69" s="8"/>
      <c r="J69" s="9"/>
      <c r="K69" s="9"/>
      <c r="L69" s="9"/>
      <c r="M69" s="9"/>
      <c r="N69" s="21"/>
    </row>
    <row r="70" spans="1:14">
      <c r="A70" s="3"/>
      <c r="B70" s="3" t="s">
        <v>1</v>
      </c>
      <c r="C70" s="6"/>
      <c r="D70" s="6"/>
      <c r="E70" s="6"/>
      <c r="F70" s="6"/>
      <c r="G70" s="6"/>
      <c r="H70" s="9" t="s">
        <v>12</v>
      </c>
      <c r="I70" s="8">
        <v>0</v>
      </c>
      <c r="J70" s="9" t="s">
        <v>12</v>
      </c>
      <c r="K70" s="9" t="s">
        <v>12</v>
      </c>
      <c r="L70" s="9" t="s">
        <v>12</v>
      </c>
      <c r="M70" s="9" t="s">
        <v>12</v>
      </c>
      <c r="N70" s="21"/>
    </row>
    <row r="71" spans="1:14">
      <c r="A71" s="3"/>
      <c r="B71" s="3" t="s">
        <v>2</v>
      </c>
      <c r="C71" s="6"/>
      <c r="D71" s="6"/>
      <c r="E71" s="6"/>
      <c r="F71" s="6"/>
      <c r="G71" s="6"/>
      <c r="H71" s="9" t="s">
        <v>12</v>
      </c>
      <c r="I71" s="8">
        <v>30510300</v>
      </c>
      <c r="J71" s="9" t="s">
        <v>12</v>
      </c>
      <c r="K71" s="9" t="s">
        <v>12</v>
      </c>
      <c r="L71" s="9" t="s">
        <v>12</v>
      </c>
      <c r="M71" s="9" t="s">
        <v>12</v>
      </c>
      <c r="N71" s="21"/>
    </row>
    <row r="72" spans="1:14">
      <c r="A72" s="3"/>
      <c r="B72" s="3" t="s">
        <v>3</v>
      </c>
      <c r="C72" s="6"/>
      <c r="D72" s="6"/>
      <c r="E72" s="6"/>
      <c r="F72" s="6"/>
      <c r="G72" s="6"/>
      <c r="H72" s="9" t="s">
        <v>12</v>
      </c>
      <c r="I72" s="8">
        <v>13570500</v>
      </c>
      <c r="J72" s="9" t="s">
        <v>12</v>
      </c>
      <c r="K72" s="9" t="s">
        <v>12</v>
      </c>
      <c r="L72" s="9" t="s">
        <v>12</v>
      </c>
      <c r="M72" s="9" t="s">
        <v>12</v>
      </c>
      <c r="N72" s="21"/>
    </row>
    <row r="73" spans="1:14" ht="28.5">
      <c r="A73" s="3"/>
      <c r="B73" s="11" t="s">
        <v>33</v>
      </c>
      <c r="C73" s="6" t="s">
        <v>5</v>
      </c>
      <c r="D73" s="6">
        <v>2016</v>
      </c>
      <c r="E73" s="3"/>
      <c r="F73" s="3"/>
      <c r="G73" s="3"/>
      <c r="H73" s="9" t="s">
        <v>12</v>
      </c>
      <c r="I73" s="9" t="s">
        <v>12</v>
      </c>
      <c r="J73" s="8">
        <f>SUM(J75:J77)</f>
        <v>58601700</v>
      </c>
      <c r="K73" s="9" t="s">
        <v>12</v>
      </c>
      <c r="L73" s="9" t="s">
        <v>12</v>
      </c>
      <c r="M73" s="9" t="s">
        <v>12</v>
      </c>
      <c r="N73" s="21"/>
    </row>
    <row r="74" spans="1:14" ht="15" customHeight="1">
      <c r="A74" s="3"/>
      <c r="B74" s="3" t="s">
        <v>4</v>
      </c>
      <c r="C74" s="6"/>
      <c r="D74" s="6"/>
      <c r="E74" s="6"/>
      <c r="F74" s="6"/>
      <c r="G74" s="6"/>
      <c r="H74" s="9"/>
      <c r="I74" s="9"/>
      <c r="J74" s="8"/>
      <c r="K74" s="9"/>
      <c r="L74" s="9"/>
      <c r="M74" s="9"/>
      <c r="N74" s="21"/>
    </row>
    <row r="75" spans="1:14">
      <c r="A75" s="3"/>
      <c r="B75" s="3" t="s">
        <v>1</v>
      </c>
      <c r="C75" s="6"/>
      <c r="D75" s="6"/>
      <c r="E75" s="6"/>
      <c r="F75" s="6"/>
      <c r="G75" s="6"/>
      <c r="H75" s="9" t="s">
        <v>12</v>
      </c>
      <c r="I75" s="9" t="s">
        <v>12</v>
      </c>
      <c r="J75" s="8">
        <v>0</v>
      </c>
      <c r="K75" s="9" t="s">
        <v>12</v>
      </c>
      <c r="L75" s="9" t="s">
        <v>12</v>
      </c>
      <c r="M75" s="9" t="s">
        <v>12</v>
      </c>
      <c r="N75" s="21"/>
    </row>
    <row r="76" spans="1:14">
      <c r="A76" s="3"/>
      <c r="B76" s="3" t="s">
        <v>2</v>
      </c>
      <c r="C76" s="6"/>
      <c r="D76" s="6"/>
      <c r="E76" s="6"/>
      <c r="F76" s="6"/>
      <c r="G76" s="6"/>
      <c r="H76" s="9" t="s">
        <v>12</v>
      </c>
      <c r="I76" s="9" t="s">
        <v>12</v>
      </c>
      <c r="J76" s="8">
        <v>58601700</v>
      </c>
      <c r="K76" s="9" t="s">
        <v>12</v>
      </c>
      <c r="L76" s="9" t="s">
        <v>12</v>
      </c>
      <c r="M76" s="9" t="s">
        <v>12</v>
      </c>
      <c r="N76" s="21"/>
    </row>
    <row r="77" spans="1:14">
      <c r="A77" s="3"/>
      <c r="B77" s="3" t="s">
        <v>3</v>
      </c>
      <c r="C77" s="6"/>
      <c r="D77" s="6"/>
      <c r="E77" s="6"/>
      <c r="F77" s="6"/>
      <c r="G77" s="6"/>
      <c r="H77" s="9" t="s">
        <v>12</v>
      </c>
      <c r="I77" s="9" t="s">
        <v>12</v>
      </c>
      <c r="J77" s="8">
        <v>0</v>
      </c>
      <c r="K77" s="9" t="s">
        <v>12</v>
      </c>
      <c r="L77" s="9" t="s">
        <v>12</v>
      </c>
      <c r="M77" s="9" t="s">
        <v>12</v>
      </c>
      <c r="N77" s="21"/>
    </row>
    <row r="78" spans="1:14" ht="28.5">
      <c r="A78" s="3"/>
      <c r="B78" s="11" t="s">
        <v>25</v>
      </c>
      <c r="C78" s="6" t="s">
        <v>5</v>
      </c>
      <c r="D78" s="6">
        <v>2017</v>
      </c>
      <c r="E78" s="3"/>
      <c r="F78" s="3"/>
      <c r="G78" s="3"/>
      <c r="H78" s="9" t="s">
        <v>12</v>
      </c>
      <c r="I78" s="9" t="s">
        <v>12</v>
      </c>
      <c r="J78" s="9" t="s">
        <v>12</v>
      </c>
      <c r="K78" s="7">
        <v>92854900</v>
      </c>
      <c r="L78" s="9" t="s">
        <v>12</v>
      </c>
      <c r="M78" s="9" t="s">
        <v>12</v>
      </c>
      <c r="N78" s="21"/>
    </row>
    <row r="79" spans="1:14">
      <c r="A79" s="3"/>
      <c r="B79" s="3" t="s">
        <v>4</v>
      </c>
      <c r="C79" s="6"/>
      <c r="D79" s="6"/>
      <c r="E79" s="6"/>
      <c r="F79" s="6"/>
      <c r="G79" s="6"/>
      <c r="H79" s="9"/>
      <c r="I79" s="9"/>
      <c r="J79" s="9"/>
      <c r="K79" s="7"/>
      <c r="L79" s="9"/>
      <c r="M79" s="9"/>
      <c r="N79" s="21"/>
    </row>
    <row r="80" spans="1:14">
      <c r="A80" s="3"/>
      <c r="B80" s="3" t="s">
        <v>1</v>
      </c>
      <c r="C80" s="6"/>
      <c r="D80" s="6"/>
      <c r="E80" s="6"/>
      <c r="F80" s="6"/>
      <c r="G80" s="6"/>
      <c r="H80" s="9" t="s">
        <v>12</v>
      </c>
      <c r="I80" s="9" t="s">
        <v>12</v>
      </c>
      <c r="J80" s="9" t="s">
        <v>12</v>
      </c>
      <c r="K80" s="7">
        <v>0</v>
      </c>
      <c r="L80" s="9" t="s">
        <v>12</v>
      </c>
      <c r="M80" s="9" t="s">
        <v>12</v>
      </c>
      <c r="N80" s="21"/>
    </row>
    <row r="81" spans="1:14">
      <c r="A81" s="3"/>
      <c r="B81" s="3" t="s">
        <v>2</v>
      </c>
      <c r="C81" s="6"/>
      <c r="D81" s="6"/>
      <c r="E81" s="6"/>
      <c r="F81" s="6"/>
      <c r="G81" s="6"/>
      <c r="H81" s="9" t="s">
        <v>12</v>
      </c>
      <c r="I81" s="9" t="s">
        <v>12</v>
      </c>
      <c r="J81" s="9" t="s">
        <v>12</v>
      </c>
      <c r="K81" s="31">
        <v>92854900</v>
      </c>
      <c r="L81" s="9" t="s">
        <v>12</v>
      </c>
      <c r="M81" s="9" t="s">
        <v>12</v>
      </c>
      <c r="N81" s="21"/>
    </row>
    <row r="82" spans="1:14">
      <c r="A82" s="3"/>
      <c r="B82" s="3" t="s">
        <v>3</v>
      </c>
      <c r="C82" s="6"/>
      <c r="D82" s="6"/>
      <c r="E82" s="6"/>
      <c r="F82" s="6"/>
      <c r="G82" s="6"/>
      <c r="H82" s="9" t="s">
        <v>12</v>
      </c>
      <c r="I82" s="9" t="s">
        <v>12</v>
      </c>
      <c r="J82" s="9" t="s">
        <v>12</v>
      </c>
      <c r="K82" s="31">
        <v>0</v>
      </c>
      <c r="L82" s="9" t="s">
        <v>12</v>
      </c>
      <c r="M82" s="9" t="s">
        <v>12</v>
      </c>
      <c r="N82" s="21"/>
    </row>
    <row r="83" spans="1:14" ht="28.5">
      <c r="A83" s="3"/>
      <c r="B83" s="11" t="s">
        <v>34</v>
      </c>
      <c r="C83" s="6" t="s">
        <v>5</v>
      </c>
      <c r="D83" s="6">
        <v>2018</v>
      </c>
      <c r="E83" s="3"/>
      <c r="F83" s="3"/>
      <c r="G83" s="3"/>
      <c r="H83" s="9" t="s">
        <v>12</v>
      </c>
      <c r="I83" s="9" t="s">
        <v>12</v>
      </c>
      <c r="J83" s="9" t="s">
        <v>12</v>
      </c>
      <c r="K83" s="7" t="s">
        <v>12</v>
      </c>
      <c r="L83" s="7">
        <v>98220700</v>
      </c>
      <c r="M83" s="7">
        <f>SUM(M85:M87)</f>
        <v>0</v>
      </c>
      <c r="N83" s="21"/>
    </row>
    <row r="84" spans="1:14">
      <c r="A84" s="3"/>
      <c r="B84" s="3" t="s">
        <v>4</v>
      </c>
      <c r="C84" s="6"/>
      <c r="D84" s="6"/>
      <c r="E84" s="6"/>
      <c r="F84" s="6"/>
      <c r="G84" s="6"/>
      <c r="H84" s="9"/>
      <c r="I84" s="9"/>
      <c r="J84" s="9"/>
      <c r="K84" s="7"/>
      <c r="L84" s="7"/>
      <c r="M84" s="7"/>
      <c r="N84" s="21"/>
    </row>
    <row r="85" spans="1:14">
      <c r="A85" s="3"/>
      <c r="B85" s="3" t="s">
        <v>1</v>
      </c>
      <c r="C85" s="6"/>
      <c r="D85" s="6"/>
      <c r="E85" s="6"/>
      <c r="F85" s="6"/>
      <c r="G85" s="6"/>
      <c r="H85" s="9" t="s">
        <v>12</v>
      </c>
      <c r="I85" s="9" t="s">
        <v>12</v>
      </c>
      <c r="J85" s="9" t="s">
        <v>12</v>
      </c>
      <c r="K85" s="7" t="s">
        <v>12</v>
      </c>
      <c r="L85" s="7">
        <v>0</v>
      </c>
      <c r="M85" s="7">
        <v>0</v>
      </c>
      <c r="N85" s="21"/>
    </row>
    <row r="86" spans="1:14">
      <c r="A86" s="3"/>
      <c r="B86" s="3" t="s">
        <v>2</v>
      </c>
      <c r="C86" s="6"/>
      <c r="D86" s="6"/>
      <c r="E86" s="6"/>
      <c r="F86" s="6"/>
      <c r="G86" s="6"/>
      <c r="H86" s="9" t="s">
        <v>12</v>
      </c>
      <c r="I86" s="9" t="s">
        <v>12</v>
      </c>
      <c r="J86" s="9" t="s">
        <v>12</v>
      </c>
      <c r="K86" s="7" t="s">
        <v>12</v>
      </c>
      <c r="L86" s="31">
        <f>81647900+16572800</f>
        <v>98220700</v>
      </c>
      <c r="M86" s="7">
        <v>0</v>
      </c>
      <c r="N86" s="21"/>
    </row>
    <row r="87" spans="1:14">
      <c r="A87" s="3"/>
      <c r="B87" s="3" t="s">
        <v>3</v>
      </c>
      <c r="C87" s="6"/>
      <c r="D87" s="6"/>
      <c r="E87" s="6"/>
      <c r="F87" s="6"/>
      <c r="G87" s="6"/>
      <c r="H87" s="9" t="s">
        <v>12</v>
      </c>
      <c r="I87" s="9" t="s">
        <v>12</v>
      </c>
      <c r="J87" s="9" t="s">
        <v>12</v>
      </c>
      <c r="K87" s="7" t="s">
        <v>12</v>
      </c>
      <c r="L87" s="31">
        <v>0</v>
      </c>
      <c r="M87" s="7">
        <v>0</v>
      </c>
      <c r="N87" s="21"/>
    </row>
    <row r="88" spans="1:14" ht="28.5">
      <c r="A88" s="3"/>
      <c r="B88" s="11" t="s">
        <v>35</v>
      </c>
      <c r="C88" s="6" t="s">
        <v>5</v>
      </c>
      <c r="D88" s="6">
        <v>2019</v>
      </c>
      <c r="E88" s="3"/>
      <c r="F88" s="3"/>
      <c r="G88" s="3"/>
      <c r="H88" s="9" t="s">
        <v>12</v>
      </c>
      <c r="I88" s="9" t="s">
        <v>12</v>
      </c>
      <c r="J88" s="9" t="s">
        <v>12</v>
      </c>
      <c r="K88" s="7" t="s">
        <v>12</v>
      </c>
      <c r="L88" s="7" t="s">
        <v>12</v>
      </c>
      <c r="M88" s="7">
        <f>SUM(M90:M92)</f>
        <v>34104400</v>
      </c>
      <c r="N88" s="21"/>
    </row>
    <row r="89" spans="1:14">
      <c r="A89" s="3"/>
      <c r="B89" s="3" t="s">
        <v>4</v>
      </c>
      <c r="C89" s="6"/>
      <c r="D89" s="6"/>
      <c r="E89" s="6"/>
      <c r="F89" s="6"/>
      <c r="G89" s="6"/>
      <c r="H89" s="9"/>
      <c r="I89" s="9"/>
      <c r="J89" s="9"/>
      <c r="K89" s="7"/>
      <c r="L89" s="7"/>
      <c r="M89" s="7"/>
      <c r="N89" s="21"/>
    </row>
    <row r="90" spans="1:14">
      <c r="A90" s="3"/>
      <c r="B90" s="3" t="s">
        <v>1</v>
      </c>
      <c r="C90" s="6"/>
      <c r="D90" s="6"/>
      <c r="E90" s="6"/>
      <c r="F90" s="6"/>
      <c r="G90" s="6"/>
      <c r="H90" s="9" t="s">
        <v>12</v>
      </c>
      <c r="I90" s="9" t="s">
        <v>12</v>
      </c>
      <c r="J90" s="9" t="s">
        <v>12</v>
      </c>
      <c r="K90" s="7" t="s">
        <v>12</v>
      </c>
      <c r="L90" s="7" t="s">
        <v>12</v>
      </c>
      <c r="M90" s="7">
        <v>0</v>
      </c>
      <c r="N90" s="21"/>
    </row>
    <row r="91" spans="1:14">
      <c r="A91" s="3"/>
      <c r="B91" s="3" t="s">
        <v>2</v>
      </c>
      <c r="C91" s="6"/>
      <c r="D91" s="6"/>
      <c r="E91" s="6"/>
      <c r="F91" s="6"/>
      <c r="G91" s="6"/>
      <c r="H91" s="9" t="s">
        <v>12</v>
      </c>
      <c r="I91" s="9" t="s">
        <v>12</v>
      </c>
      <c r="J91" s="9" t="s">
        <v>12</v>
      </c>
      <c r="K91" s="7" t="s">
        <v>12</v>
      </c>
      <c r="L91" s="7" t="s">
        <v>12</v>
      </c>
      <c r="M91" s="7">
        <v>34104400</v>
      </c>
      <c r="N91" s="21"/>
    </row>
    <row r="92" spans="1:14">
      <c r="A92" s="3"/>
      <c r="B92" s="3" t="s">
        <v>3</v>
      </c>
      <c r="C92" s="6"/>
      <c r="D92" s="6"/>
      <c r="E92" s="6"/>
      <c r="F92" s="6"/>
      <c r="G92" s="6"/>
      <c r="H92" s="9" t="s">
        <v>12</v>
      </c>
      <c r="I92" s="9" t="s">
        <v>12</v>
      </c>
      <c r="J92" s="9" t="s">
        <v>12</v>
      </c>
      <c r="K92" s="7" t="s">
        <v>12</v>
      </c>
      <c r="L92" s="7" t="s">
        <v>12</v>
      </c>
      <c r="M92" s="7">
        <v>0</v>
      </c>
      <c r="N92" s="21"/>
    </row>
    <row r="93" spans="1:14" ht="28.5">
      <c r="A93" s="21"/>
      <c r="B93" s="30" t="s">
        <v>36</v>
      </c>
      <c r="C93" s="6" t="s">
        <v>5</v>
      </c>
      <c r="D93" s="6">
        <v>2020</v>
      </c>
      <c r="E93" s="21"/>
      <c r="F93" s="21"/>
      <c r="G93" s="21"/>
      <c r="H93" s="21"/>
      <c r="I93" s="21"/>
      <c r="J93" s="21"/>
      <c r="K93" s="21"/>
      <c r="L93" s="21"/>
      <c r="M93" s="21"/>
      <c r="N93" s="28">
        <f>N95+N96+N97</f>
        <v>31376100</v>
      </c>
    </row>
    <row r="94" spans="1:14" s="13" customFormat="1" ht="15" customHeight="1">
      <c r="A94" s="25"/>
      <c r="B94" s="3" t="s">
        <v>4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7"/>
    </row>
    <row r="95" spans="1:14">
      <c r="A95" s="21"/>
      <c r="B95" s="3" t="s">
        <v>1</v>
      </c>
      <c r="C95" s="21"/>
      <c r="D95" s="21"/>
      <c r="E95" s="21"/>
      <c r="F95" s="21"/>
      <c r="G95" s="21"/>
      <c r="H95" s="26" t="s">
        <v>12</v>
      </c>
      <c r="I95" s="26" t="s">
        <v>12</v>
      </c>
      <c r="J95" s="26" t="s">
        <v>12</v>
      </c>
      <c r="K95" s="26" t="s">
        <v>12</v>
      </c>
      <c r="L95" s="26" t="s">
        <v>12</v>
      </c>
      <c r="M95" s="26" t="s">
        <v>12</v>
      </c>
      <c r="N95" s="29">
        <v>0</v>
      </c>
    </row>
    <row r="96" spans="1:14">
      <c r="A96" s="21"/>
      <c r="B96" s="3" t="s">
        <v>2</v>
      </c>
      <c r="C96" s="21"/>
      <c r="D96" s="21"/>
      <c r="E96" s="21"/>
      <c r="F96" s="21"/>
      <c r="G96" s="21"/>
      <c r="H96" s="26" t="s">
        <v>12</v>
      </c>
      <c r="I96" s="26" t="s">
        <v>12</v>
      </c>
      <c r="J96" s="26" t="s">
        <v>12</v>
      </c>
      <c r="K96" s="26" t="s">
        <v>12</v>
      </c>
      <c r="L96" s="26" t="s">
        <v>12</v>
      </c>
      <c r="M96" s="26" t="s">
        <v>12</v>
      </c>
      <c r="N96" s="29">
        <v>31376100</v>
      </c>
    </row>
    <row r="97" spans="1:14">
      <c r="A97" s="21"/>
      <c r="B97" s="3" t="s">
        <v>3</v>
      </c>
      <c r="C97" s="21"/>
      <c r="D97" s="21"/>
      <c r="E97" s="21"/>
      <c r="F97" s="21"/>
      <c r="G97" s="21"/>
      <c r="H97" s="26" t="s">
        <v>12</v>
      </c>
      <c r="I97" s="26" t="s">
        <v>12</v>
      </c>
      <c r="J97" s="26" t="s">
        <v>12</v>
      </c>
      <c r="K97" s="26" t="s">
        <v>12</v>
      </c>
      <c r="L97" s="26" t="s">
        <v>12</v>
      </c>
      <c r="M97" s="26" t="s">
        <v>12</v>
      </c>
      <c r="N97" s="29">
        <v>0</v>
      </c>
    </row>
    <row r="98" spans="1:14" ht="45.75" customHeight="1">
      <c r="A98" s="50" t="s">
        <v>47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2"/>
    </row>
    <row r="99" spans="1:14" s="2" customFormat="1" ht="21" customHeight="1">
      <c r="A99" s="53" t="s">
        <v>40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39"/>
    </row>
    <row r="100" spans="1:14" ht="48" customHeight="1">
      <c r="A100" s="40"/>
      <c r="B100" s="41" t="s">
        <v>48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2"/>
    </row>
    <row r="101" spans="1:14" s="2" customFormat="1" ht="38.25" customHeight="1">
      <c r="A101" s="43"/>
      <c r="B101" s="43" t="s">
        <v>41</v>
      </c>
      <c r="C101" s="43"/>
      <c r="D101" s="43"/>
      <c r="E101" s="43"/>
      <c r="F101" s="43"/>
      <c r="G101" s="43"/>
      <c r="H101" s="44">
        <f>H102</f>
        <v>0</v>
      </c>
      <c r="I101" s="44">
        <f t="shared" ref="I101:N101" si="0">I102</f>
        <v>0</v>
      </c>
      <c r="J101" s="44">
        <f t="shared" si="0"/>
        <v>0</v>
      </c>
      <c r="K101" s="44">
        <f t="shared" si="0"/>
        <v>0</v>
      </c>
      <c r="L101" s="44">
        <f t="shared" si="0"/>
        <v>866485.64</v>
      </c>
      <c r="M101" s="44">
        <f t="shared" si="0"/>
        <v>0</v>
      </c>
      <c r="N101" s="44">
        <f t="shared" si="0"/>
        <v>0</v>
      </c>
    </row>
    <row r="102" spans="1:14" s="2" customFormat="1" ht="62.25" customHeight="1">
      <c r="A102" s="43"/>
      <c r="B102" s="43" t="s">
        <v>49</v>
      </c>
      <c r="C102" s="45" t="s">
        <v>50</v>
      </c>
      <c r="D102" s="45">
        <v>2018</v>
      </c>
      <c r="E102" s="46"/>
      <c r="F102" s="46"/>
      <c r="G102" s="46"/>
      <c r="H102" s="46">
        <f>H104</f>
        <v>0</v>
      </c>
      <c r="I102" s="46">
        <f t="shared" ref="I102:N102" si="1">I104</f>
        <v>0</v>
      </c>
      <c r="J102" s="46">
        <f t="shared" si="1"/>
        <v>0</v>
      </c>
      <c r="K102" s="46">
        <f t="shared" si="1"/>
        <v>0</v>
      </c>
      <c r="L102" s="46">
        <f t="shared" si="1"/>
        <v>866485.64</v>
      </c>
      <c r="M102" s="46">
        <f t="shared" si="1"/>
        <v>0</v>
      </c>
      <c r="N102" s="46">
        <f t="shared" si="1"/>
        <v>0</v>
      </c>
    </row>
    <row r="103" spans="1:14" s="2" customFormat="1" ht="19.5" customHeight="1">
      <c r="A103" s="43"/>
      <c r="B103" s="43" t="s">
        <v>4</v>
      </c>
      <c r="C103" s="43"/>
      <c r="D103" s="47"/>
      <c r="E103" s="45"/>
      <c r="F103" s="45"/>
      <c r="G103" s="45"/>
      <c r="H103" s="46"/>
      <c r="I103" s="46"/>
      <c r="J103" s="46"/>
      <c r="K103" s="46"/>
      <c r="L103" s="46"/>
      <c r="M103" s="46"/>
      <c r="N103" s="48"/>
    </row>
    <row r="104" spans="1:14" s="2" customFormat="1" ht="18.75" customHeight="1">
      <c r="A104" s="43"/>
      <c r="B104" s="43" t="s">
        <v>1</v>
      </c>
      <c r="C104" s="43"/>
      <c r="D104" s="47"/>
      <c r="E104" s="49"/>
      <c r="F104" s="49"/>
      <c r="G104" s="49"/>
      <c r="H104" s="46">
        <v>0</v>
      </c>
      <c r="I104" s="46">
        <v>0</v>
      </c>
      <c r="J104" s="46">
        <v>0</v>
      </c>
      <c r="K104" s="46">
        <v>0</v>
      </c>
      <c r="L104" s="46">
        <v>866485.64</v>
      </c>
      <c r="M104" s="46">
        <v>0</v>
      </c>
      <c r="N104" s="46">
        <v>0</v>
      </c>
    </row>
  </sheetData>
  <mergeCells count="18">
    <mergeCell ref="G4:G5"/>
    <mergeCell ref="H4:N4"/>
    <mergeCell ref="A98:N98"/>
    <mergeCell ref="A99:M99"/>
    <mergeCell ref="J2:N2"/>
    <mergeCell ref="J1:N1"/>
    <mergeCell ref="A59:N59"/>
    <mergeCell ref="A60:M60"/>
    <mergeCell ref="A3:M3"/>
    <mergeCell ref="E4:E5"/>
    <mergeCell ref="A4:A5"/>
    <mergeCell ref="B4:B5"/>
    <mergeCell ref="C4:C5"/>
    <mergeCell ref="D4:D5"/>
    <mergeCell ref="F4:F5"/>
    <mergeCell ref="A7:M7"/>
    <mergeCell ref="A8:M8"/>
    <mergeCell ref="A9:M9"/>
  </mergeCells>
  <phoneticPr fontId="0" type="noConversion"/>
  <printOptions horizontalCentered="1"/>
  <pageMargins left="0.31496062992125984" right="0.31496062992125984" top="0.74803149606299213" bottom="0.35433070866141736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2018-10-05T07:09:03Z</dcterms:modified>
</cp:coreProperties>
</file>