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5" windowWidth="16605" windowHeight="9435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Area" localSheetId="0">Лист1!$A$1:$L$46</definedName>
  </definedNames>
  <calcPr calcId="125725"/>
</workbook>
</file>

<file path=xl/calcChain.xml><?xml version="1.0" encoding="utf-8"?>
<calcChain xmlns="http://schemas.openxmlformats.org/spreadsheetml/2006/main">
  <c r="L36" i="1"/>
  <c r="L37"/>
  <c r="L38"/>
  <c r="L39"/>
  <c r="L40"/>
  <c r="I13"/>
  <c r="I35"/>
  <c r="K35"/>
  <c r="J35"/>
  <c r="H35"/>
  <c r="G35"/>
  <c r="F35"/>
  <c r="E35"/>
  <c r="L35" l="1"/>
  <c r="L19"/>
  <c r="L20"/>
  <c r="L26"/>
  <c r="L23" s="1"/>
  <c r="L27"/>
  <c r="L25"/>
  <c r="L32"/>
  <c r="L33"/>
  <c r="L31"/>
  <c r="L45"/>
  <c r="L44"/>
  <c r="K41"/>
  <c r="K29"/>
  <c r="K23"/>
  <c r="K17"/>
  <c r="K15"/>
  <c r="K14"/>
  <c r="K13"/>
  <c r="J15"/>
  <c r="I15"/>
  <c r="J13"/>
  <c r="J11" s="1"/>
  <c r="J14"/>
  <c r="J29"/>
  <c r="J17"/>
  <c r="I23"/>
  <c r="J23"/>
  <c r="J41"/>
  <c r="H41"/>
  <c r="G23"/>
  <c r="G14"/>
  <c r="H13"/>
  <c r="H11" s="1"/>
  <c r="I14"/>
  <c r="I11"/>
  <c r="I29"/>
  <c r="H29"/>
  <c r="H23"/>
  <c r="H17"/>
  <c r="H15"/>
  <c r="H14"/>
  <c r="F15"/>
  <c r="G15"/>
  <c r="E15"/>
  <c r="L15" s="1"/>
  <c r="F14"/>
  <c r="E14"/>
  <c r="E13"/>
  <c r="L13" s="1"/>
  <c r="F29"/>
  <c r="L29" s="1"/>
  <c r="G29"/>
  <c r="E29"/>
  <c r="F13"/>
  <c r="G13"/>
  <c r="G11" s="1"/>
  <c r="F17"/>
  <c r="G17"/>
  <c r="E17"/>
  <c r="F23"/>
  <c r="E23"/>
  <c r="F41"/>
  <c r="G41"/>
  <c r="E41"/>
  <c r="L41" s="1"/>
  <c r="L17"/>
  <c r="F11"/>
  <c r="L14"/>
  <c r="K11"/>
  <c r="L11" l="1"/>
  <c r="E11"/>
</calcChain>
</file>

<file path=xl/sharedStrings.xml><?xml version="1.0" encoding="utf-8"?>
<sst xmlns="http://schemas.openxmlformats.org/spreadsheetml/2006/main" count="70" uniqueCount="39">
  <si>
    <t xml:space="preserve">Всего </t>
  </si>
  <si>
    <t>в том числе:</t>
  </si>
  <si>
    <t>городской бюджет</t>
  </si>
  <si>
    <t xml:space="preserve">краевой бюджет </t>
  </si>
  <si>
    <t>федеральный бюджет</t>
  </si>
  <si>
    <t>внебюджетные источники</t>
  </si>
  <si>
    <t>Подпрограмма  1</t>
  </si>
  <si>
    <t>Подпрограмма 2</t>
  </si>
  <si>
    <t>Подпрограмма 3</t>
  </si>
  <si>
    <t>Отдельное мероприятие муниципальной программы</t>
  </si>
  <si>
    <t xml:space="preserve"> 2014 год</t>
  </si>
  <si>
    <t xml:space="preserve"> 2015 год</t>
  </si>
  <si>
    <t>2016 год</t>
  </si>
  <si>
    <t>2017 год</t>
  </si>
  <si>
    <t xml:space="preserve">«Обеспечение доступным и комфортным жильем жителей города» </t>
  </si>
  <si>
    <t>2018 год</t>
  </si>
  <si>
    <t>Уровень бюджетной системы/источники финансирования</t>
  </si>
  <si>
    <t>2019 год</t>
  </si>
  <si>
    <t>Информация об источниках финансирования подпрограмм, отдельных мероприятий муниципальной программы города Канска (средства городского бюджета, в том числе средства, поступившие из бюджетов других уровней бюджетной системы,бюджетов государственных внебюджетных фондов)</t>
  </si>
  <si>
    <t>№ п/п</t>
  </si>
  <si>
    <t xml:space="preserve">Наименование муниципальной программы города Канска, подпрограммы </t>
  </si>
  <si>
    <t>план</t>
  </si>
  <si>
    <t>Муниципальная программа города Канска</t>
  </si>
  <si>
    <t>1.1</t>
  </si>
  <si>
    <t>1.2</t>
  </si>
  <si>
    <t>1.3</t>
  </si>
  <si>
    <t>1.4</t>
  </si>
  <si>
    <t>2020 год</t>
  </si>
  <si>
    <t>Отдельное мероприятие "Господдержка детей - сирот" (в виде субвенции на реализацию Закона Красноярского края от 24.12.2009 № 9-4225 "О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родителей")</t>
  </si>
  <si>
    <t>Приложение № 2
к муниципальной программе города Канска 
«Обеспечение доступным и комфортным жильем жителей города"</t>
  </si>
  <si>
    <t>Статус (муниципальная программа города Канска, подпрограмма)</t>
  </si>
  <si>
    <t>Итого на период</t>
  </si>
  <si>
    <t>Объем бюджетных (внебюджетных) ассигнований, в том числе по годам реализации муниципальной программы города Канска</t>
  </si>
  <si>
    <t>1.5</t>
  </si>
  <si>
    <t>Приобретение жилых помещений</t>
  </si>
  <si>
    <t>Переселение граждан из аварийного жилищного фонда муниципального образования город Канск</t>
  </si>
  <si>
    <t xml:space="preserve">О территориальном планировании, градостроительном зонировании и документации по планировке территории города Канска </t>
  </si>
  <si>
    <t xml:space="preserve">Обеспечение жильем молодых семей </t>
  </si>
  <si>
    <t>Приложение № 3
к постановлению администрации г. Канска
от 01.10. 2018 № 906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</si>
</sst>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Border="1"/>
    <xf numFmtId="0" fontId="0" fillId="0" borderId="0" xfId="0" applyBorder="1"/>
    <xf numFmtId="49" fontId="5" fillId="2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 applyBorder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7" xfId="0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7" xfId="0" applyFill="1" applyBorder="1" applyAlignme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W48"/>
  <sheetViews>
    <sheetView tabSelected="1" view="pageBreakPreview" zoomScale="91" zoomScaleNormal="100" zoomScaleSheetLayoutView="91" workbookViewId="0">
      <selection activeCell="H1" sqref="H1:L1"/>
    </sheetView>
  </sheetViews>
  <sheetFormatPr defaultRowHeight="15"/>
  <cols>
    <col min="1" max="1" width="6.28515625" customWidth="1"/>
    <col min="2" max="2" width="25.85546875" customWidth="1"/>
    <col min="3" max="3" width="40.28515625" customWidth="1"/>
    <col min="4" max="4" width="25.7109375" customWidth="1"/>
    <col min="5" max="5" width="15.7109375" customWidth="1"/>
    <col min="6" max="6" width="16" customWidth="1"/>
    <col min="7" max="7" width="15.7109375" customWidth="1"/>
    <col min="8" max="8" width="17.85546875" customWidth="1"/>
    <col min="9" max="9" width="15.5703125" customWidth="1"/>
    <col min="10" max="11" width="15" customWidth="1"/>
    <col min="12" max="12" width="18.5703125" customWidth="1"/>
  </cols>
  <sheetData>
    <row r="1" spans="1:205" ht="56.25" customHeight="1">
      <c r="B1" s="1"/>
      <c r="C1" s="1"/>
      <c r="D1" s="1"/>
      <c r="E1" s="1"/>
      <c r="F1" s="1"/>
      <c r="G1" s="1"/>
      <c r="H1" s="42" t="s">
        <v>38</v>
      </c>
      <c r="I1" s="42"/>
      <c r="J1" s="42"/>
      <c r="K1" s="42"/>
      <c r="L1" s="42"/>
    </row>
    <row r="2" spans="1:205" ht="51.75" customHeight="1">
      <c r="B2" s="1"/>
      <c r="C2" s="1"/>
      <c r="D2" s="1"/>
      <c r="E2" s="1"/>
      <c r="F2" s="1"/>
      <c r="G2" s="1"/>
      <c r="H2" s="43" t="s">
        <v>29</v>
      </c>
      <c r="I2" s="43"/>
      <c r="J2" s="43"/>
      <c r="K2" s="43"/>
      <c r="L2" s="43"/>
    </row>
    <row r="3" spans="1:205" ht="28.5" customHeight="1">
      <c r="A3" s="44" t="s">
        <v>18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0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7" spans="1:205" ht="34.5" customHeight="1">
      <c r="A7" s="45" t="s">
        <v>19</v>
      </c>
      <c r="B7" s="28" t="s">
        <v>30</v>
      </c>
      <c r="C7" s="28" t="s">
        <v>20</v>
      </c>
      <c r="D7" s="28" t="s">
        <v>16</v>
      </c>
      <c r="E7" s="31" t="s">
        <v>32</v>
      </c>
      <c r="F7" s="32"/>
      <c r="G7" s="32"/>
      <c r="H7" s="32"/>
      <c r="I7" s="32"/>
      <c r="J7" s="32"/>
      <c r="K7" s="33"/>
      <c r="L7" s="46" t="s">
        <v>31</v>
      </c>
    </row>
    <row r="8" spans="1:205" s="9" customFormat="1" ht="39" customHeight="1">
      <c r="A8" s="29"/>
      <c r="B8" s="29"/>
      <c r="C8" s="29"/>
      <c r="D8" s="29"/>
      <c r="E8" s="22" t="s">
        <v>10</v>
      </c>
      <c r="F8" s="22" t="s">
        <v>11</v>
      </c>
      <c r="G8" s="22" t="s">
        <v>12</v>
      </c>
      <c r="H8" s="22" t="s">
        <v>13</v>
      </c>
      <c r="I8" s="22" t="s">
        <v>15</v>
      </c>
      <c r="J8" s="23" t="s">
        <v>17</v>
      </c>
      <c r="K8" s="23" t="s">
        <v>27</v>
      </c>
      <c r="L8" s="47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</row>
    <row r="9" spans="1:205" s="8" customFormat="1" ht="16.5" customHeight="1">
      <c r="A9" s="30"/>
      <c r="B9" s="30"/>
      <c r="C9" s="30"/>
      <c r="D9" s="30"/>
      <c r="E9" s="26" t="s">
        <v>21</v>
      </c>
      <c r="F9" s="27"/>
      <c r="G9" s="27"/>
      <c r="H9" s="27"/>
      <c r="I9" s="27"/>
      <c r="J9" s="27"/>
      <c r="K9" s="24"/>
      <c r="L9" s="48"/>
    </row>
    <row r="10" spans="1:205" s="8" customFormat="1" ht="18.75">
      <c r="A10" s="5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</row>
    <row r="11" spans="1:205" s="2" customFormat="1" ht="18.75">
      <c r="A11" s="34">
        <v>1</v>
      </c>
      <c r="B11" s="25" t="s">
        <v>22</v>
      </c>
      <c r="C11" s="25" t="s">
        <v>14</v>
      </c>
      <c r="D11" s="16" t="s">
        <v>0</v>
      </c>
      <c r="E11" s="10">
        <f>SUM(E13:E16)</f>
        <v>194109956.14000005</v>
      </c>
      <c r="F11" s="10">
        <f t="shared" ref="F11:K11" si="0">SUM(F13:F16)</f>
        <v>473391810.45999998</v>
      </c>
      <c r="G11" s="10">
        <f>SUM(G13:G16)</f>
        <v>749024308.20999992</v>
      </c>
      <c r="H11" s="11">
        <f t="shared" si="0"/>
        <v>127257578.06</v>
      </c>
      <c r="I11" s="18">
        <f t="shared" si="0"/>
        <v>105100795.23999999</v>
      </c>
      <c r="J11" s="11">
        <f t="shared" si="0"/>
        <v>36931253</v>
      </c>
      <c r="K11" s="10">
        <f t="shared" si="0"/>
        <v>32774540</v>
      </c>
      <c r="L11" s="18">
        <f>SUM(L13:L15)</f>
        <v>1718590241.1099999</v>
      </c>
    </row>
    <row r="12" spans="1:205" s="2" customFormat="1" ht="18.75">
      <c r="A12" s="35"/>
      <c r="B12" s="25"/>
      <c r="C12" s="25"/>
      <c r="D12" s="17" t="s">
        <v>1</v>
      </c>
      <c r="E12" s="12"/>
      <c r="F12" s="12"/>
      <c r="G12" s="12"/>
      <c r="H12" s="13"/>
      <c r="I12" s="19"/>
      <c r="J12" s="13"/>
      <c r="K12" s="12"/>
      <c r="L12" s="12"/>
    </row>
    <row r="13" spans="1:205" s="2" customFormat="1" ht="18.75">
      <c r="A13" s="37"/>
      <c r="B13" s="25"/>
      <c r="C13" s="25"/>
      <c r="D13" s="17" t="s">
        <v>2</v>
      </c>
      <c r="E13" s="10">
        <f>E31+E25+E19</f>
        <v>4600385.6099999994</v>
      </c>
      <c r="F13" s="10">
        <f t="shared" ref="F13:K13" si="1">F31+F25+F19</f>
        <v>7379113.1299999999</v>
      </c>
      <c r="G13" s="10">
        <f t="shared" si="1"/>
        <v>3744549.6100000003</v>
      </c>
      <c r="H13" s="11">
        <f t="shared" si="1"/>
        <v>1771212.53</v>
      </c>
      <c r="I13" s="18">
        <f>I31+I25+I19+I37</f>
        <v>3176485.64</v>
      </c>
      <c r="J13" s="11">
        <f t="shared" si="1"/>
        <v>2826853</v>
      </c>
      <c r="K13" s="10">
        <f t="shared" si="1"/>
        <v>1398440</v>
      </c>
      <c r="L13" s="18">
        <f>SUM(E13:K13)</f>
        <v>24897039.52</v>
      </c>
    </row>
    <row r="14" spans="1:205" s="2" customFormat="1" ht="18.75">
      <c r="A14" s="37"/>
      <c r="B14" s="25"/>
      <c r="C14" s="25"/>
      <c r="D14" s="17" t="s">
        <v>3</v>
      </c>
      <c r="E14" s="10">
        <f>E44+E20+E32</f>
        <v>183947895.97000003</v>
      </c>
      <c r="F14" s="10">
        <f t="shared" ref="F14:K14" si="2">F44+F20+F32</f>
        <v>452279494.25</v>
      </c>
      <c r="G14" s="10">
        <f>G44+G20+G32+G26</f>
        <v>743266476.96999991</v>
      </c>
      <c r="H14" s="11">
        <f t="shared" si="2"/>
        <v>124652283.32000001</v>
      </c>
      <c r="I14" s="10">
        <f t="shared" si="2"/>
        <v>100417713.34999999</v>
      </c>
      <c r="J14" s="10">
        <f t="shared" si="2"/>
        <v>34104400</v>
      </c>
      <c r="K14" s="10">
        <f t="shared" si="2"/>
        <v>31376100</v>
      </c>
      <c r="L14" s="10">
        <f>SUM(E14:K14)</f>
        <v>1670044363.8599999</v>
      </c>
    </row>
    <row r="15" spans="1:205" s="2" customFormat="1" ht="17.25" customHeight="1">
      <c r="A15" s="37"/>
      <c r="B15" s="25"/>
      <c r="C15" s="25"/>
      <c r="D15" s="17" t="s">
        <v>4</v>
      </c>
      <c r="E15" s="10">
        <f>E45+E21+E33</f>
        <v>5561674.5600000005</v>
      </c>
      <c r="F15" s="10">
        <f t="shared" ref="F15:K15" si="3">F45+F21+F33</f>
        <v>13733203.08</v>
      </c>
      <c r="G15" s="10">
        <f t="shared" si="3"/>
        <v>2013281.63</v>
      </c>
      <c r="H15" s="11">
        <f t="shared" si="3"/>
        <v>834082.21</v>
      </c>
      <c r="I15" s="10">
        <f t="shared" si="3"/>
        <v>1506596.25</v>
      </c>
      <c r="J15" s="10">
        <f t="shared" si="3"/>
        <v>0</v>
      </c>
      <c r="K15" s="10">
        <f t="shared" si="3"/>
        <v>0</v>
      </c>
      <c r="L15" s="10">
        <f>SUM(E15:K15)</f>
        <v>23648837.73</v>
      </c>
    </row>
    <row r="16" spans="1:205" s="2" customFormat="1" ht="31.5">
      <c r="A16" s="38"/>
      <c r="B16" s="25"/>
      <c r="C16" s="25"/>
      <c r="D16" s="17" t="s">
        <v>5</v>
      </c>
      <c r="E16" s="10">
        <v>0</v>
      </c>
      <c r="F16" s="10">
        <v>0</v>
      </c>
      <c r="G16" s="10">
        <v>0</v>
      </c>
      <c r="H16" s="11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s="2" customFormat="1" ht="18.75">
      <c r="A17" s="34" t="s">
        <v>23</v>
      </c>
      <c r="B17" s="25" t="s">
        <v>6</v>
      </c>
      <c r="C17" s="25" t="s">
        <v>35</v>
      </c>
      <c r="D17" s="16" t="s">
        <v>0</v>
      </c>
      <c r="E17" s="10">
        <f>E21+E20+E19</f>
        <v>172682653.22000003</v>
      </c>
      <c r="F17" s="10">
        <f t="shared" ref="F17:K17" si="4">F21+F20+F19</f>
        <v>426291632.5</v>
      </c>
      <c r="G17" s="10">
        <f t="shared" si="4"/>
        <v>680025179.40999997</v>
      </c>
      <c r="H17" s="11">
        <f t="shared" si="4"/>
        <v>29671327.93</v>
      </c>
      <c r="I17" s="10">
        <v>0</v>
      </c>
      <c r="J17" s="10">
        <f t="shared" si="4"/>
        <v>0</v>
      </c>
      <c r="K17" s="10">
        <f t="shared" si="4"/>
        <v>0</v>
      </c>
      <c r="L17" s="10">
        <f>SUM(E17:K17)</f>
        <v>1308670793.0600002</v>
      </c>
    </row>
    <row r="18" spans="1:12" s="2" customFormat="1" ht="18.75">
      <c r="A18" s="35"/>
      <c r="B18" s="25"/>
      <c r="C18" s="25"/>
      <c r="D18" s="17" t="s">
        <v>1</v>
      </c>
      <c r="E18" s="12"/>
      <c r="F18" s="12"/>
      <c r="G18" s="12"/>
      <c r="H18" s="13"/>
      <c r="I18" s="12"/>
      <c r="J18" s="12"/>
      <c r="K18" s="12"/>
      <c r="L18" s="12"/>
    </row>
    <row r="19" spans="1:12" s="2" customFormat="1" ht="18.75">
      <c r="A19" s="35"/>
      <c r="B19" s="25"/>
      <c r="C19" s="25"/>
      <c r="D19" s="17" t="s">
        <v>2</v>
      </c>
      <c r="E19" s="10">
        <v>2966385.61</v>
      </c>
      <c r="F19" s="10">
        <v>4956313.13</v>
      </c>
      <c r="G19" s="10">
        <v>1143049.6100000001</v>
      </c>
      <c r="H19" s="11">
        <v>0</v>
      </c>
      <c r="I19" s="10">
        <v>0</v>
      </c>
      <c r="J19" s="10">
        <v>0</v>
      </c>
      <c r="K19" s="10">
        <v>0</v>
      </c>
      <c r="L19" s="10">
        <f>SUM(E19:K19)</f>
        <v>9065748.3499999996</v>
      </c>
    </row>
    <row r="20" spans="1:12" s="2" customFormat="1" ht="18.75">
      <c r="A20" s="35"/>
      <c r="B20" s="25"/>
      <c r="C20" s="25"/>
      <c r="D20" s="17" t="s">
        <v>3</v>
      </c>
      <c r="E20" s="10">
        <v>169716267.61000001</v>
      </c>
      <c r="F20" s="10">
        <v>421335319.37</v>
      </c>
      <c r="G20" s="10">
        <v>678882129.79999995</v>
      </c>
      <c r="H20" s="11">
        <v>29671327.93</v>
      </c>
      <c r="I20" s="10">
        <v>0</v>
      </c>
      <c r="J20" s="10">
        <v>0</v>
      </c>
      <c r="K20" s="10">
        <v>0</v>
      </c>
      <c r="L20" s="10">
        <f>SUM(E20:K20)</f>
        <v>1299605044.71</v>
      </c>
    </row>
    <row r="21" spans="1:12" s="2" customFormat="1" ht="18" customHeight="1">
      <c r="A21" s="35"/>
      <c r="B21" s="25"/>
      <c r="C21" s="25"/>
      <c r="D21" s="17" t="s">
        <v>4</v>
      </c>
      <c r="E21" s="10">
        <v>0</v>
      </c>
      <c r="F21" s="10">
        <v>0</v>
      </c>
      <c r="G21" s="10">
        <v>0</v>
      </c>
      <c r="H21" s="11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s="2" customFormat="1" ht="31.5">
      <c r="A22" s="36"/>
      <c r="B22" s="25"/>
      <c r="C22" s="25"/>
      <c r="D22" s="17" t="s">
        <v>5</v>
      </c>
      <c r="E22" s="10">
        <v>0</v>
      </c>
      <c r="F22" s="10">
        <v>0</v>
      </c>
      <c r="G22" s="10">
        <v>0</v>
      </c>
      <c r="H22" s="11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s="2" customFormat="1" ht="18.75">
      <c r="A23" s="34" t="s">
        <v>24</v>
      </c>
      <c r="B23" s="25" t="s">
        <v>7</v>
      </c>
      <c r="C23" s="25" t="s">
        <v>36</v>
      </c>
      <c r="D23" s="16" t="s">
        <v>0</v>
      </c>
      <c r="E23" s="10">
        <f>E25</f>
        <v>294000</v>
      </c>
      <c r="F23" s="10">
        <f t="shared" ref="F23:K23" si="5">F25</f>
        <v>805800</v>
      </c>
      <c r="G23" s="10">
        <f>SUM(G25:G26)</f>
        <v>4050000</v>
      </c>
      <c r="H23" s="11">
        <f t="shared" si="5"/>
        <v>71212.53</v>
      </c>
      <c r="I23" s="10">
        <f t="shared" si="5"/>
        <v>550000</v>
      </c>
      <c r="J23" s="10">
        <f t="shared" si="5"/>
        <v>675553</v>
      </c>
      <c r="K23" s="10">
        <f t="shared" si="5"/>
        <v>523440</v>
      </c>
      <c r="L23" s="10">
        <f>SUM(L25:L26)</f>
        <v>6970005.5300000003</v>
      </c>
    </row>
    <row r="24" spans="1:12" s="2" customFormat="1" ht="18.75">
      <c r="A24" s="35"/>
      <c r="B24" s="25"/>
      <c r="C24" s="25"/>
      <c r="D24" s="17" t="s">
        <v>1</v>
      </c>
      <c r="E24" s="14"/>
      <c r="F24" s="14"/>
      <c r="G24" s="14"/>
      <c r="H24" s="15"/>
      <c r="I24" s="14"/>
      <c r="J24" s="14"/>
      <c r="K24" s="14"/>
      <c r="L24" s="14"/>
    </row>
    <row r="25" spans="1:12" s="2" customFormat="1" ht="18.75">
      <c r="A25" s="35"/>
      <c r="B25" s="25"/>
      <c r="C25" s="25"/>
      <c r="D25" s="17" t="s">
        <v>2</v>
      </c>
      <c r="E25" s="10">
        <v>294000</v>
      </c>
      <c r="F25" s="10">
        <v>805800</v>
      </c>
      <c r="G25" s="10">
        <v>900000</v>
      </c>
      <c r="H25" s="11">
        <v>71212.53</v>
      </c>
      <c r="I25" s="10">
        <v>550000</v>
      </c>
      <c r="J25" s="10">
        <v>675553</v>
      </c>
      <c r="K25" s="10">
        <v>523440</v>
      </c>
      <c r="L25" s="10">
        <f>SUM(E25:K25)</f>
        <v>3820005.5300000003</v>
      </c>
    </row>
    <row r="26" spans="1:12" s="2" customFormat="1" ht="18.75">
      <c r="A26" s="35"/>
      <c r="B26" s="25"/>
      <c r="C26" s="25"/>
      <c r="D26" s="17" t="s">
        <v>3</v>
      </c>
      <c r="E26" s="10">
        <v>0</v>
      </c>
      <c r="F26" s="10">
        <v>0</v>
      </c>
      <c r="G26" s="10">
        <v>3150000</v>
      </c>
      <c r="H26" s="11">
        <v>0</v>
      </c>
      <c r="I26" s="10">
        <v>0</v>
      </c>
      <c r="J26" s="10">
        <v>0</v>
      </c>
      <c r="K26" s="10">
        <v>0</v>
      </c>
      <c r="L26" s="10">
        <f>SUM(E26:K26)</f>
        <v>3150000</v>
      </c>
    </row>
    <row r="27" spans="1:12" s="2" customFormat="1" ht="17.25" customHeight="1">
      <c r="A27" s="35"/>
      <c r="B27" s="25"/>
      <c r="C27" s="25"/>
      <c r="D27" s="17" t="s">
        <v>4</v>
      </c>
      <c r="E27" s="10">
        <v>0</v>
      </c>
      <c r="F27" s="10">
        <v>0</v>
      </c>
      <c r="G27" s="10">
        <v>0</v>
      </c>
      <c r="H27" s="11">
        <v>0</v>
      </c>
      <c r="I27" s="10">
        <v>0</v>
      </c>
      <c r="J27" s="10">
        <v>0</v>
      </c>
      <c r="K27" s="10">
        <v>0</v>
      </c>
      <c r="L27" s="10">
        <f>SUM(E27:K27)</f>
        <v>0</v>
      </c>
    </row>
    <row r="28" spans="1:12" s="2" customFormat="1" ht="31.5">
      <c r="A28" s="35"/>
      <c r="B28" s="25"/>
      <c r="C28" s="25"/>
      <c r="D28" s="17" t="s">
        <v>5</v>
      </c>
      <c r="E28" s="10">
        <v>0</v>
      </c>
      <c r="F28" s="10">
        <v>0</v>
      </c>
      <c r="G28" s="10">
        <v>0</v>
      </c>
      <c r="H28" s="11">
        <v>0</v>
      </c>
      <c r="I28" s="10">
        <v>0</v>
      </c>
      <c r="J28" s="10">
        <v>0</v>
      </c>
      <c r="K28" s="10"/>
      <c r="L28" s="10">
        <v>0</v>
      </c>
    </row>
    <row r="29" spans="1:12" s="2" customFormat="1" ht="18.75">
      <c r="A29" s="34" t="s">
        <v>25</v>
      </c>
      <c r="B29" s="25" t="s">
        <v>8</v>
      </c>
      <c r="C29" s="25" t="s">
        <v>37</v>
      </c>
      <c r="D29" s="16" t="s">
        <v>0</v>
      </c>
      <c r="E29" s="10">
        <f>SUM(E31:E33)</f>
        <v>7102902.9199999999</v>
      </c>
      <c r="F29" s="10">
        <f t="shared" ref="F29:K29" si="6">SUM(F31:F33)</f>
        <v>2213577.96</v>
      </c>
      <c r="G29" s="10">
        <f t="shared" si="6"/>
        <v>6347428.7999999998</v>
      </c>
      <c r="H29" s="11">
        <f t="shared" si="6"/>
        <v>4660137.5999999996</v>
      </c>
      <c r="I29" s="10">
        <f t="shared" si="6"/>
        <v>5463609.5999999996</v>
      </c>
      <c r="J29" s="11">
        <f t="shared" si="6"/>
        <v>2151300</v>
      </c>
      <c r="K29" s="10">
        <f t="shared" si="6"/>
        <v>875000</v>
      </c>
      <c r="L29" s="11">
        <f>SUM(E29:K29)</f>
        <v>28813956.880000003</v>
      </c>
    </row>
    <row r="30" spans="1:12" s="2" customFormat="1" ht="18.75">
      <c r="A30" s="35"/>
      <c r="B30" s="25"/>
      <c r="C30" s="25"/>
      <c r="D30" s="17" t="s">
        <v>1</v>
      </c>
      <c r="E30" s="10"/>
      <c r="F30" s="10"/>
      <c r="G30" s="10"/>
      <c r="H30" s="11"/>
      <c r="I30" s="10"/>
      <c r="J30" s="11"/>
      <c r="K30" s="10"/>
      <c r="L30" s="11"/>
    </row>
    <row r="31" spans="1:12" s="2" customFormat="1" ht="18.75">
      <c r="A31" s="35"/>
      <c r="B31" s="25"/>
      <c r="C31" s="25"/>
      <c r="D31" s="17" t="s">
        <v>2</v>
      </c>
      <c r="E31" s="10">
        <v>1340000</v>
      </c>
      <c r="F31" s="10">
        <v>1617000</v>
      </c>
      <c r="G31" s="10">
        <v>1701500</v>
      </c>
      <c r="H31" s="11">
        <v>1700000</v>
      </c>
      <c r="I31" s="10">
        <v>1760000</v>
      </c>
      <c r="J31" s="11">
        <v>2151300</v>
      </c>
      <c r="K31" s="10">
        <v>875000</v>
      </c>
      <c r="L31" s="11">
        <f>SUM(E31:K31)</f>
        <v>11144800</v>
      </c>
    </row>
    <row r="32" spans="1:12" s="2" customFormat="1" ht="18.75">
      <c r="A32" s="35"/>
      <c r="B32" s="25"/>
      <c r="C32" s="25"/>
      <c r="D32" s="17" t="s">
        <v>3</v>
      </c>
      <c r="E32" s="10">
        <v>4172028.3600000003</v>
      </c>
      <c r="F32" s="10">
        <v>433874.88</v>
      </c>
      <c r="G32" s="10">
        <v>2632647.17</v>
      </c>
      <c r="H32" s="11">
        <v>2126055.39</v>
      </c>
      <c r="I32" s="10">
        <v>2197013.35</v>
      </c>
      <c r="J32" s="10">
        <v>0</v>
      </c>
      <c r="K32" s="10">
        <v>0</v>
      </c>
      <c r="L32" s="10">
        <f>SUM(E32:K32)</f>
        <v>11561619.15</v>
      </c>
    </row>
    <row r="33" spans="1:12" s="2" customFormat="1" ht="17.25" customHeight="1">
      <c r="A33" s="35"/>
      <c r="B33" s="25"/>
      <c r="C33" s="25"/>
      <c r="D33" s="17" t="s">
        <v>4</v>
      </c>
      <c r="E33" s="10">
        <v>1590874.56</v>
      </c>
      <c r="F33" s="10">
        <v>162703.07999999999</v>
      </c>
      <c r="G33" s="10">
        <v>2013281.63</v>
      </c>
      <c r="H33" s="11">
        <v>834082.21</v>
      </c>
      <c r="I33" s="10">
        <v>1506596.25</v>
      </c>
      <c r="J33" s="10">
        <v>0</v>
      </c>
      <c r="K33" s="10">
        <v>0</v>
      </c>
      <c r="L33" s="10">
        <f>SUM(E33:K33)</f>
        <v>6107537.7300000004</v>
      </c>
    </row>
    <row r="34" spans="1:12" s="2" customFormat="1" ht="31.5">
      <c r="A34" s="36"/>
      <c r="B34" s="25"/>
      <c r="C34" s="25"/>
      <c r="D34" s="17" t="s">
        <v>5</v>
      </c>
      <c r="E34" s="10">
        <v>0</v>
      </c>
      <c r="F34" s="10">
        <v>0</v>
      </c>
      <c r="G34" s="10">
        <v>0</v>
      </c>
      <c r="H34" s="11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s="2" customFormat="1" ht="18.75">
      <c r="A35" s="39" t="s">
        <v>26</v>
      </c>
      <c r="B35" s="51" t="s">
        <v>9</v>
      </c>
      <c r="C35" s="51" t="s">
        <v>34</v>
      </c>
      <c r="D35" s="20" t="s">
        <v>0</v>
      </c>
      <c r="E35" s="18">
        <f>E39+E38</f>
        <v>0</v>
      </c>
      <c r="F35" s="18">
        <f>F39+F38</f>
        <v>0</v>
      </c>
      <c r="G35" s="18">
        <f>G39+G38</f>
        <v>0</v>
      </c>
      <c r="H35" s="18">
        <f>SUM(H37:H40)</f>
        <v>0</v>
      </c>
      <c r="I35" s="18">
        <f>I37+I38+I39+I40</f>
        <v>866485.64</v>
      </c>
      <c r="J35" s="18">
        <f>SUM(J37:J40)</f>
        <v>0</v>
      </c>
      <c r="K35" s="18">
        <f>SUM(K37:K40)</f>
        <v>0</v>
      </c>
      <c r="L35" s="18">
        <f>SUM(E35:K35)</f>
        <v>866485.64</v>
      </c>
    </row>
    <row r="36" spans="1:12" s="2" customFormat="1" ht="18.75">
      <c r="A36" s="40"/>
      <c r="B36" s="51"/>
      <c r="C36" s="51"/>
      <c r="D36" s="21" t="s">
        <v>1</v>
      </c>
      <c r="E36" s="18"/>
      <c r="F36" s="18"/>
      <c r="G36" s="18"/>
      <c r="H36" s="18"/>
      <c r="I36" s="18"/>
      <c r="J36" s="18"/>
      <c r="K36" s="18"/>
      <c r="L36" s="18">
        <f t="shared" ref="L36:L40" si="7">SUM(E36:K36)</f>
        <v>0</v>
      </c>
    </row>
    <row r="37" spans="1:12" s="2" customFormat="1" ht="18.75">
      <c r="A37" s="40"/>
      <c r="B37" s="51"/>
      <c r="C37" s="51"/>
      <c r="D37" s="21" t="s">
        <v>2</v>
      </c>
      <c r="E37" s="18">
        <v>0</v>
      </c>
      <c r="F37" s="18">
        <v>0</v>
      </c>
      <c r="G37" s="18">
        <v>0</v>
      </c>
      <c r="H37" s="18">
        <v>0</v>
      </c>
      <c r="I37" s="18">
        <v>866485.64</v>
      </c>
      <c r="J37" s="18">
        <v>0</v>
      </c>
      <c r="K37" s="18">
        <v>0</v>
      </c>
      <c r="L37" s="18">
        <f t="shared" si="7"/>
        <v>866485.64</v>
      </c>
    </row>
    <row r="38" spans="1:12" s="2" customFormat="1" ht="18.75">
      <c r="A38" s="40"/>
      <c r="B38" s="51"/>
      <c r="C38" s="51"/>
      <c r="D38" s="21" t="s">
        <v>3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f t="shared" si="7"/>
        <v>0</v>
      </c>
    </row>
    <row r="39" spans="1:12" s="2" customFormat="1" ht="17.25" customHeight="1">
      <c r="A39" s="40"/>
      <c r="B39" s="51"/>
      <c r="C39" s="51"/>
      <c r="D39" s="21" t="s">
        <v>4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f t="shared" si="7"/>
        <v>0</v>
      </c>
    </row>
    <row r="40" spans="1:12" s="2" customFormat="1" ht="31.5">
      <c r="A40" s="41"/>
      <c r="B40" s="51"/>
      <c r="C40" s="51"/>
      <c r="D40" s="21" t="s">
        <v>5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f t="shared" si="7"/>
        <v>0</v>
      </c>
    </row>
    <row r="41" spans="1:12" s="2" customFormat="1" ht="18.75">
      <c r="A41" s="34" t="s">
        <v>33</v>
      </c>
      <c r="B41" s="25" t="s">
        <v>9</v>
      </c>
      <c r="C41" s="25" t="s">
        <v>28</v>
      </c>
      <c r="D41" s="16" t="s">
        <v>0</v>
      </c>
      <c r="E41" s="10">
        <f>E45+E44</f>
        <v>14030400</v>
      </c>
      <c r="F41" s="10">
        <f>F45+F44</f>
        <v>44080800</v>
      </c>
      <c r="G41" s="10">
        <f>G45+G44</f>
        <v>58601700</v>
      </c>
      <c r="H41" s="11">
        <f>SUM(H43:H46)</f>
        <v>92854900</v>
      </c>
      <c r="I41" s="10">
        <v>98220700</v>
      </c>
      <c r="J41" s="10">
        <f>SUM(J43:J46)</f>
        <v>34104400</v>
      </c>
      <c r="K41" s="10">
        <f>SUM(K43:K46)</f>
        <v>31376100</v>
      </c>
      <c r="L41" s="10">
        <f>SUM(E41:K41)</f>
        <v>373269000</v>
      </c>
    </row>
    <row r="42" spans="1:12" s="2" customFormat="1" ht="18.75">
      <c r="A42" s="35"/>
      <c r="B42" s="25"/>
      <c r="C42" s="25"/>
      <c r="D42" s="17" t="s">
        <v>1</v>
      </c>
      <c r="E42" s="10"/>
      <c r="F42" s="10"/>
      <c r="G42" s="10"/>
      <c r="H42" s="11"/>
      <c r="I42" s="10"/>
      <c r="J42" s="10"/>
      <c r="K42" s="10"/>
      <c r="L42" s="10"/>
    </row>
    <row r="43" spans="1:12" s="2" customFormat="1" ht="18.75">
      <c r="A43" s="35"/>
      <c r="B43" s="25"/>
      <c r="C43" s="25"/>
      <c r="D43" s="17" t="s">
        <v>2</v>
      </c>
      <c r="E43" s="10">
        <v>0</v>
      </c>
      <c r="F43" s="10">
        <v>0</v>
      </c>
      <c r="G43" s="10">
        <v>0</v>
      </c>
      <c r="H43" s="11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s="2" customFormat="1" ht="18.75">
      <c r="A44" s="35"/>
      <c r="B44" s="25"/>
      <c r="C44" s="25"/>
      <c r="D44" s="17" t="s">
        <v>3</v>
      </c>
      <c r="E44" s="10">
        <v>10059600</v>
      </c>
      <c r="F44" s="10">
        <v>30510300</v>
      </c>
      <c r="G44" s="10">
        <v>58601700</v>
      </c>
      <c r="H44" s="11">
        <v>92854900</v>
      </c>
      <c r="I44" s="10">
        <v>98220700</v>
      </c>
      <c r="J44" s="10">
        <v>34104400</v>
      </c>
      <c r="K44" s="10">
        <v>31376100</v>
      </c>
      <c r="L44" s="10">
        <f>SUM(E44:K44)</f>
        <v>355727700</v>
      </c>
    </row>
    <row r="45" spans="1:12" s="2" customFormat="1" ht="17.25" customHeight="1">
      <c r="A45" s="35"/>
      <c r="B45" s="25"/>
      <c r="C45" s="25"/>
      <c r="D45" s="17" t="s">
        <v>4</v>
      </c>
      <c r="E45" s="10">
        <v>3970800</v>
      </c>
      <c r="F45" s="10">
        <v>13570500</v>
      </c>
      <c r="G45" s="10">
        <v>0</v>
      </c>
      <c r="H45" s="11">
        <v>0</v>
      </c>
      <c r="I45" s="10">
        <v>0</v>
      </c>
      <c r="J45" s="10">
        <v>0</v>
      </c>
      <c r="K45" s="10">
        <v>0</v>
      </c>
      <c r="L45" s="10">
        <f>SUM(E45:K45)</f>
        <v>17541300</v>
      </c>
    </row>
    <row r="46" spans="1:12" s="2" customFormat="1" ht="31.5">
      <c r="A46" s="36"/>
      <c r="B46" s="25"/>
      <c r="C46" s="25"/>
      <c r="D46" s="17" t="s">
        <v>5</v>
      </c>
      <c r="E46" s="10">
        <v>0</v>
      </c>
      <c r="F46" s="10">
        <v>0</v>
      </c>
      <c r="G46" s="10">
        <v>0</v>
      </c>
      <c r="H46" s="11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s="3" customFormat="1">
      <c r="A47" s="4"/>
      <c r="H47" s="6"/>
    </row>
    <row r="48" spans="1:12" ht="15.75">
      <c r="B48" s="49"/>
      <c r="C48" s="50"/>
      <c r="D48" s="50"/>
      <c r="E48" s="50"/>
      <c r="F48" s="50"/>
      <c r="G48" s="50"/>
      <c r="H48" s="50"/>
      <c r="I48" s="50"/>
      <c r="J48" s="50"/>
      <c r="K48" s="50"/>
      <c r="L48" s="50"/>
    </row>
  </sheetData>
  <mergeCells count="29">
    <mergeCell ref="B48:L48"/>
    <mergeCell ref="B23:B28"/>
    <mergeCell ref="C23:C28"/>
    <mergeCell ref="B29:B34"/>
    <mergeCell ref="C29:C34"/>
    <mergeCell ref="B41:B46"/>
    <mergeCell ref="C41:C46"/>
    <mergeCell ref="B35:B40"/>
    <mergeCell ref="C35:C40"/>
    <mergeCell ref="H1:L1"/>
    <mergeCell ref="H2:L2"/>
    <mergeCell ref="A3:L4"/>
    <mergeCell ref="A7:A9"/>
    <mergeCell ref="L7:L9"/>
    <mergeCell ref="A41:A46"/>
    <mergeCell ref="A23:A28"/>
    <mergeCell ref="A29:A34"/>
    <mergeCell ref="A11:A16"/>
    <mergeCell ref="A17:A22"/>
    <mergeCell ref="A35:A40"/>
    <mergeCell ref="C17:C22"/>
    <mergeCell ref="E9:J9"/>
    <mergeCell ref="B17:B22"/>
    <mergeCell ref="B11:B16"/>
    <mergeCell ref="C11:C16"/>
    <mergeCell ref="B7:B9"/>
    <mergeCell ref="C7:C9"/>
    <mergeCell ref="D7:D9"/>
    <mergeCell ref="E7:K7"/>
  </mergeCells>
  <phoneticPr fontId="0" type="noConversion"/>
  <pageMargins left="0.31496062992125984" right="0.31496062992125984" top="0.74803149606299213" bottom="0.35433070866141736" header="0" footer="0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Воложанина</dc:creator>
  <cp:lastModifiedBy>Боборик Максим Владимирович</cp:lastModifiedBy>
  <cp:lastPrinted>2018-09-06T08:45:17Z</cp:lastPrinted>
  <dcterms:created xsi:type="dcterms:W3CDTF">2014-06-17T02:14:02Z</dcterms:created>
  <dcterms:modified xsi:type="dcterms:W3CDTF">2018-10-05T07:08:15Z</dcterms:modified>
</cp:coreProperties>
</file>