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9045"/>
  </bookViews>
  <sheets>
    <sheet name="Лист2" sheetId="2" r:id="rId1"/>
  </sheets>
  <calcPr calcId="124519"/>
</workbook>
</file>

<file path=xl/calcChain.xml><?xml version="1.0" encoding="utf-8"?>
<calcChain xmlns="http://schemas.openxmlformats.org/spreadsheetml/2006/main">
  <c r="I17" i="2"/>
  <c r="J17"/>
  <c r="H17"/>
  <c r="K14"/>
  <c r="K16" l="1"/>
  <c r="K12"/>
  <c r="K17" l="1"/>
</calcChain>
</file>

<file path=xl/sharedStrings.xml><?xml version="1.0" encoding="utf-8"?>
<sst xmlns="http://schemas.openxmlformats.org/spreadsheetml/2006/main" count="42" uniqueCount="38">
  <si>
    <t>Цели, задачи, мероприятия подпрограммы</t>
  </si>
  <si>
    <t>ГРБС</t>
  </si>
  <si>
    <t>Код бюджетной классификации</t>
  </si>
  <si>
    <t>РзПр</t>
  </si>
  <si>
    <t>ЦСР</t>
  </si>
  <si>
    <t>ВР</t>
  </si>
  <si>
    <t>2019 год</t>
  </si>
  <si>
    <t>Отдел культуры администрации г. Канска</t>
  </si>
  <si>
    <t>0540000710</t>
  </si>
  <si>
    <t>Задача 3. Обеспечение эффективного управления  в отрасли "культура"</t>
  </si>
  <si>
    <t>08 04</t>
  </si>
  <si>
    <t>0540000310</t>
  </si>
  <si>
    <t>Приложение № 2
к подпрограмме 4                         «Обеспечение условий реализации программы и прочие мероприятия»</t>
  </si>
  <si>
    <t>07 03</t>
  </si>
  <si>
    <t>№ п/п</t>
  </si>
  <si>
    <t>Обеспечение деятельности (оказание услуг) подведомственных учреждений</t>
  </si>
  <si>
    <t xml:space="preserve"> Руководство и управление  в сфере установленных функций</t>
  </si>
  <si>
    <t>1.1</t>
  </si>
  <si>
    <t>1.1.1</t>
  </si>
  <si>
    <t>1.1.2</t>
  </si>
  <si>
    <t>1.2</t>
  </si>
  <si>
    <t>1.2.1</t>
  </si>
  <si>
    <t>Итого по подпрограмме:</t>
  </si>
  <si>
    <t>Цель: Создание условий для устойчивого развития в области "культура" в городе Канске</t>
  </si>
  <si>
    <t>Задача 1. Развитие дополнительного образования в области культура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</si>
  <si>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</si>
  <si>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Расходы по годам реализации программы  ( рублей )                                                                                                     годы</t>
  </si>
  <si>
    <t>Достижение рейтинговой оценки качества финансового менеджмента до 3,5 баллов</t>
  </si>
  <si>
    <t xml:space="preserve">2018 год </t>
  </si>
  <si>
    <t>2020 год</t>
  </si>
  <si>
    <t>Итого на 2018-2020 годы</t>
  </si>
  <si>
    <t>05400S4810</t>
  </si>
  <si>
    <t>Перечень мероприятий подпрограммы «Обеспечение условий реализации программы и прочие мероприятия»</t>
  </si>
  <si>
    <t>Количество реализованных социокультурных проектов в 2020 году составит 1 единицу</t>
  </si>
  <si>
    <t>121,122,129,244,853</t>
  </si>
  <si>
    <t>Количество обучающихся в муниципальных бюджетных учреждениях дополнительного образования  (в рамках исполнения муниципального задания и на платной основе) в сфере культуры г. Канска к 2020 году составит 860 человек</t>
  </si>
  <si>
    <t xml:space="preserve"> Реализация  социокультурных проектов муниципальных учреждений культуры и образовательных организаций в области культуры за счет средств городского бюджета</t>
  </si>
  <si>
    <t>Приложение №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постановления администрации г. Канска                                                                                                                                                                                                                                                          от 30.07.2018 № 687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</si>
</sst>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topLeftCell="A37" workbookViewId="0">
      <selection activeCell="J9" sqref="J9"/>
    </sheetView>
  </sheetViews>
  <sheetFormatPr defaultRowHeight="15"/>
  <cols>
    <col min="1" max="1" width="4.85546875" customWidth="1"/>
    <col min="2" max="2" width="23.85546875" customWidth="1"/>
    <col min="3" max="3" width="15.42578125" customWidth="1"/>
    <col min="4" max="4" width="4.85546875" customWidth="1"/>
    <col min="5" max="5" width="5.28515625" customWidth="1"/>
    <col min="6" max="6" width="9.85546875" customWidth="1"/>
    <col min="7" max="7" width="6.140625" customWidth="1"/>
    <col min="8" max="8" width="12" customWidth="1"/>
    <col min="9" max="9" width="12.28515625" customWidth="1"/>
    <col min="10" max="10" width="12.85546875" customWidth="1"/>
    <col min="11" max="11" width="13.42578125" customWidth="1"/>
    <col min="13" max="13" width="15.42578125" customWidth="1"/>
  </cols>
  <sheetData>
    <row r="1" spans="1:13" ht="4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2" t="s">
        <v>37</v>
      </c>
      <c r="L1" s="23"/>
      <c r="M1" s="23"/>
    </row>
    <row r="2" spans="1:13" ht="56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2" t="s">
        <v>12</v>
      </c>
      <c r="L2" s="23"/>
      <c r="M2" s="23"/>
    </row>
    <row r="3" spans="1:13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6"/>
      <c r="M3" s="6"/>
    </row>
    <row r="4" spans="1:13" ht="27.75" customHeight="1">
      <c r="A4" s="56" t="s">
        <v>32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>
      <c r="A6" s="41" t="s">
        <v>14</v>
      </c>
      <c r="B6" s="37" t="s">
        <v>0</v>
      </c>
      <c r="C6" s="38" t="s">
        <v>1</v>
      </c>
      <c r="D6" s="38" t="s">
        <v>2</v>
      </c>
      <c r="E6" s="38"/>
      <c r="F6" s="38"/>
      <c r="G6" s="38"/>
      <c r="H6" s="27" t="s">
        <v>26</v>
      </c>
      <c r="I6" s="39"/>
      <c r="J6" s="39"/>
      <c r="K6" s="28"/>
      <c r="L6" s="27" t="s">
        <v>25</v>
      </c>
      <c r="M6" s="28"/>
    </row>
    <row r="7" spans="1:13">
      <c r="A7" s="41"/>
      <c r="B7" s="37"/>
      <c r="C7" s="38"/>
      <c r="D7" s="38"/>
      <c r="E7" s="38"/>
      <c r="F7" s="38"/>
      <c r="G7" s="38"/>
      <c r="H7" s="31"/>
      <c r="I7" s="40"/>
      <c r="J7" s="40"/>
      <c r="K7" s="32"/>
      <c r="L7" s="29"/>
      <c r="M7" s="30"/>
    </row>
    <row r="8" spans="1:13" ht="84" customHeight="1">
      <c r="A8" s="41"/>
      <c r="B8" s="37"/>
      <c r="C8" s="38"/>
      <c r="D8" s="1" t="s">
        <v>1</v>
      </c>
      <c r="E8" s="1" t="s">
        <v>3</v>
      </c>
      <c r="F8" s="1" t="s">
        <v>4</v>
      </c>
      <c r="G8" s="1" t="s">
        <v>5</v>
      </c>
      <c r="H8" s="1" t="s">
        <v>28</v>
      </c>
      <c r="I8" s="1" t="s">
        <v>6</v>
      </c>
      <c r="J8" s="1" t="s">
        <v>29</v>
      </c>
      <c r="K8" s="1" t="s">
        <v>30</v>
      </c>
      <c r="L8" s="31"/>
      <c r="M8" s="32"/>
    </row>
    <row r="9" spans="1:13" ht="13.5" customHeight="1">
      <c r="A9" s="9">
        <v>1</v>
      </c>
      <c r="B9" s="8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8">
        <v>12</v>
      </c>
      <c r="M9" s="59"/>
    </row>
    <row r="10" spans="1:13">
      <c r="A10" s="7">
        <v>1</v>
      </c>
      <c r="B10" s="51" t="s">
        <v>23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3"/>
    </row>
    <row r="11" spans="1:13">
      <c r="A11" s="7" t="s">
        <v>17</v>
      </c>
      <c r="B11" s="51" t="s">
        <v>24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</row>
    <row r="12" spans="1:13" ht="108.75" customHeight="1">
      <c r="A12" s="48" t="s">
        <v>18</v>
      </c>
      <c r="B12" s="60" t="s">
        <v>15</v>
      </c>
      <c r="C12" s="62" t="s">
        <v>7</v>
      </c>
      <c r="D12" s="62">
        <v>915</v>
      </c>
      <c r="E12" s="62" t="s">
        <v>13</v>
      </c>
      <c r="F12" s="35" t="s">
        <v>8</v>
      </c>
      <c r="G12" s="62">
        <v>611</v>
      </c>
      <c r="H12" s="33">
        <v>37195662</v>
      </c>
      <c r="I12" s="33">
        <v>33880828</v>
      </c>
      <c r="J12" s="33">
        <v>33880828</v>
      </c>
      <c r="K12" s="33">
        <f>H12+I12+J12</f>
        <v>104957318</v>
      </c>
      <c r="L12" s="42" t="s">
        <v>35</v>
      </c>
      <c r="M12" s="43"/>
    </row>
    <row r="13" spans="1:13" ht="19.5" customHeight="1">
      <c r="A13" s="48"/>
      <c r="B13" s="61"/>
      <c r="C13" s="63"/>
      <c r="D13" s="63"/>
      <c r="E13" s="63"/>
      <c r="F13" s="36"/>
      <c r="G13" s="63"/>
      <c r="H13" s="34"/>
      <c r="I13" s="34"/>
      <c r="J13" s="34"/>
      <c r="K13" s="34"/>
      <c r="L13" s="44"/>
      <c r="M13" s="45"/>
    </row>
    <row r="14" spans="1:13" ht="75.75" customHeight="1">
      <c r="A14" s="11" t="s">
        <v>19</v>
      </c>
      <c r="B14" s="21" t="s">
        <v>36</v>
      </c>
      <c r="C14" s="3" t="s">
        <v>7</v>
      </c>
      <c r="D14" s="3">
        <v>915</v>
      </c>
      <c r="E14" s="3" t="s">
        <v>13</v>
      </c>
      <c r="F14" s="12" t="s">
        <v>31</v>
      </c>
      <c r="G14" s="3">
        <v>244</v>
      </c>
      <c r="H14" s="4">
        <v>3000</v>
      </c>
      <c r="I14" s="4">
        <v>3000</v>
      </c>
      <c r="J14" s="4">
        <v>3000</v>
      </c>
      <c r="K14" s="4">
        <f>SUM(H14:J14)</f>
        <v>9000</v>
      </c>
      <c r="L14" s="25" t="s">
        <v>33</v>
      </c>
      <c r="M14" s="26"/>
    </row>
    <row r="15" spans="1:13">
      <c r="A15" s="13" t="s">
        <v>20</v>
      </c>
      <c r="B15" s="54" t="s">
        <v>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47"/>
    </row>
    <row r="16" spans="1:13" ht="57" customHeight="1">
      <c r="A16" s="11" t="s">
        <v>21</v>
      </c>
      <c r="B16" s="14" t="s">
        <v>16</v>
      </c>
      <c r="C16" s="10" t="s">
        <v>7</v>
      </c>
      <c r="D16" s="18">
        <v>915</v>
      </c>
      <c r="E16" s="18" t="s">
        <v>10</v>
      </c>
      <c r="F16" s="19" t="s">
        <v>11</v>
      </c>
      <c r="G16" s="18" t="s">
        <v>34</v>
      </c>
      <c r="H16" s="4">
        <v>2620181</v>
      </c>
      <c r="I16" s="20">
        <v>2390096</v>
      </c>
      <c r="J16" s="20">
        <v>2390096</v>
      </c>
      <c r="K16" s="20">
        <f t="shared" ref="K16" si="0">H16+I16+J16</f>
        <v>7400373</v>
      </c>
      <c r="L16" s="49" t="s">
        <v>27</v>
      </c>
      <c r="M16" s="50"/>
    </row>
    <row r="17" spans="1:13">
      <c r="A17" s="46" t="s">
        <v>22</v>
      </c>
      <c r="B17" s="47"/>
      <c r="C17" s="15"/>
      <c r="D17" s="15"/>
      <c r="E17" s="15"/>
      <c r="F17" s="16"/>
      <c r="G17" s="16"/>
      <c r="H17" s="17">
        <f>SUM(H16:H16,H12:H14)</f>
        <v>39818843</v>
      </c>
      <c r="I17" s="17">
        <f>SUM(I16:I16,I12:I14)</f>
        <v>36273924</v>
      </c>
      <c r="J17" s="17">
        <f>SUM(J16:J16,J12:J14)</f>
        <v>36273924</v>
      </c>
      <c r="K17" s="17">
        <f>SUM(K16:K16,K12:K14)</f>
        <v>112366691</v>
      </c>
      <c r="L17" s="25"/>
      <c r="M17" s="26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2"/>
      <c r="B19" s="22"/>
      <c r="C19" s="22"/>
      <c r="D19" s="22"/>
      <c r="E19" s="22"/>
      <c r="F19" s="22"/>
      <c r="G19" s="22"/>
      <c r="H19" s="2"/>
      <c r="I19" s="2"/>
      <c r="J19" s="2"/>
      <c r="K19" s="2"/>
      <c r="L19" s="2"/>
      <c r="M19" s="2"/>
    </row>
    <row r="20" spans="1:13">
      <c r="A20" s="22"/>
      <c r="B20" s="22"/>
      <c r="C20" s="22"/>
      <c r="D20" s="22"/>
      <c r="E20" s="22"/>
      <c r="F20" s="22"/>
      <c r="G20" s="22"/>
      <c r="H20" s="2"/>
      <c r="I20" s="24"/>
      <c r="J20" s="24"/>
      <c r="K20" s="2"/>
      <c r="L20" s="2"/>
      <c r="M20" s="2"/>
    </row>
  </sheetData>
  <mergeCells count="31">
    <mergeCell ref="K2:M2"/>
    <mergeCell ref="A12:A13"/>
    <mergeCell ref="H12:H13"/>
    <mergeCell ref="I12:I13"/>
    <mergeCell ref="L16:M16"/>
    <mergeCell ref="B10:M10"/>
    <mergeCell ref="B11:M11"/>
    <mergeCell ref="B15:M15"/>
    <mergeCell ref="A4:M4"/>
    <mergeCell ref="L9:M9"/>
    <mergeCell ref="B12:B13"/>
    <mergeCell ref="C12:C13"/>
    <mergeCell ref="D12:D13"/>
    <mergeCell ref="G12:G13"/>
    <mergeCell ref="E12:E13"/>
    <mergeCell ref="K1:M1"/>
    <mergeCell ref="A19:G20"/>
    <mergeCell ref="I20:J20"/>
    <mergeCell ref="L17:M17"/>
    <mergeCell ref="L6:M8"/>
    <mergeCell ref="J12:J13"/>
    <mergeCell ref="K12:K13"/>
    <mergeCell ref="F12:F13"/>
    <mergeCell ref="B6:B8"/>
    <mergeCell ref="C6:C8"/>
    <mergeCell ref="D6:G7"/>
    <mergeCell ref="H6:K7"/>
    <mergeCell ref="A6:A8"/>
    <mergeCell ref="L14:M14"/>
    <mergeCell ref="L12:M13"/>
    <mergeCell ref="A17:B17"/>
  </mergeCells>
  <pageMargins left="0.98425196850393704" right="0.59055118110236227" top="0.78740157480314965" bottom="0.78740157480314965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2018-08-06T02:46:01Z</dcterms:modified>
</cp:coreProperties>
</file>