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320" windowHeight="9045"/>
  </bookViews>
  <sheets>
    <sheet name="приложение 1" sheetId="1" r:id="rId1"/>
    <sheet name="приложение 2" sheetId="3" r:id="rId2"/>
  </sheets>
  <definedNames>
    <definedName name="_xlnm.Print_Area" localSheetId="0">'приложение 1'!$A$1:$H$16</definedName>
    <definedName name="_xlnm.Print_Area" localSheetId="1">'приложение 2'!$A$1:$M$18</definedName>
  </definedNames>
  <calcPr calcId="124519"/>
</workbook>
</file>

<file path=xl/calcChain.xml><?xml version="1.0" encoding="utf-8"?>
<calcChain xmlns="http://schemas.openxmlformats.org/spreadsheetml/2006/main">
  <c r="H16" i="3"/>
  <c r="I16" l="1"/>
  <c r="J16"/>
  <c r="K13" l="1"/>
  <c r="K12"/>
  <c r="K15" l="1"/>
  <c r="K11"/>
  <c r="K16" l="1"/>
</calcChain>
</file>

<file path=xl/sharedStrings.xml><?xml version="1.0" encoding="utf-8"?>
<sst xmlns="http://schemas.openxmlformats.org/spreadsheetml/2006/main" count="70" uniqueCount="59">
  <si>
    <t>Цель: Обеспечение доступа населения города Канска к культурным благам и участия в культурной жизни</t>
  </si>
  <si>
    <t>Источник информации</t>
  </si>
  <si>
    <t>Ед. изм.</t>
  </si>
  <si>
    <t xml:space="preserve">№ п/п  </t>
  </si>
  <si>
    <t>Код бюджетной классификации</t>
  </si>
  <si>
    <t>ГРБС</t>
  </si>
  <si>
    <t>РзПр</t>
  </si>
  <si>
    <t>ЦСР</t>
  </si>
  <si>
    <t>ВР</t>
  </si>
  <si>
    <t>1.1. Обеспечение деятельности  (оказание услуг) подведомственных учреждений</t>
  </si>
  <si>
    <t>08 01</t>
  </si>
  <si>
    <t>Цели, задачи, мероприятия подпрограммы</t>
  </si>
  <si>
    <t>2019 год</t>
  </si>
  <si>
    <t>Задача 1. Сохранение и развитие традиционной народной культуры, поддержка искусства</t>
  </si>
  <si>
    <t>Отдел культуры администрации г. Канска</t>
  </si>
  <si>
    <t>0530000710</t>
  </si>
  <si>
    <t>Задача 2. Организация и проведение культурных событий, в том числе на межрегиональном и международном уровне</t>
  </si>
  <si>
    <t>2.1.  Проведение общегородских культурно-массовых мероприятий, конкурсов, форумов</t>
  </si>
  <si>
    <t xml:space="preserve">08 01 </t>
  </si>
  <si>
    <t>0530080030</t>
  </si>
  <si>
    <t>Перечень мероприятий подпрограммы «Поддержка искусства и народного творчества»</t>
  </si>
  <si>
    <t>Перечень и значения показателей результативности подпрограммы «Поддержка искусства и народного творчества»</t>
  </si>
  <si>
    <t>Цель, показатели результативности</t>
  </si>
  <si>
    <t>Годы реализации подпрограммы</t>
  </si>
  <si>
    <t>Количество клубных формирований</t>
  </si>
  <si>
    <t>Расчетный показатель на основе ведомственной отчетности (форма 7-НК)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</si>
  <si>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3 "Поддержка искусства и народного творчества"</t>
  </si>
  <si>
    <t>Количество проведенных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(культурно-массовые мероприятия, в рамках исполнения муниципального задания)</t>
  </si>
  <si>
    <t>Задача 1: Сохранение и развитие традиций, культурных ценностей, поддержка народной культуры и искусства</t>
  </si>
  <si>
    <t>ед.</t>
  </si>
  <si>
    <t xml:space="preserve">ед. </t>
  </si>
  <si>
    <t>Задача 2: Организация и проведение культурных событий, в том числе на региональном, федеральном,международном уровнях</t>
  </si>
  <si>
    <t>1.1</t>
  </si>
  <si>
    <t>1.1.1</t>
  </si>
  <si>
    <t>1.2</t>
  </si>
  <si>
    <t>1.2.1</t>
  </si>
  <si>
    <t>Итого по подпрограмме:</t>
  </si>
  <si>
    <t>№ п/п</t>
  </si>
  <si>
    <t>1</t>
  </si>
  <si>
    <t xml:space="preserve">Расходы по годам реализации программы (рублей) </t>
  </si>
  <si>
    <t>Ожидаемый непосредственный результат (краткое описание)от реализации подпрограммного мероприятия (в том числе в натуральном выражении)</t>
  </si>
  <si>
    <t>Обеспечение выполнения муниципального задания не ниже 100%</t>
  </si>
  <si>
    <t xml:space="preserve">2018 год </t>
  </si>
  <si>
    <t>2020 год</t>
  </si>
  <si>
    <t>итого на 2018-2020 годы</t>
  </si>
  <si>
    <t>05300S4810</t>
  </si>
  <si>
    <t>1.1.3</t>
  </si>
  <si>
    <t>05300L0271</t>
  </si>
  <si>
    <t>Реализация мероприятий в сфере обеспечения доступности приоритетных объектов и услугв приоритетных сферах жизнедеятельности инвалидов и других маломобильных групп населения за счет средств городского бюджета</t>
  </si>
  <si>
    <t>Количество реализованных социокультурных проектов в 2020 году составит 1 единицу</t>
  </si>
  <si>
    <t>Расчетный показатель на основе ведомственной отчетности (распоряжение администрации г. Канска)</t>
  </si>
  <si>
    <t>Устройство пандуса в ДК "Строитель"</t>
  </si>
  <si>
    <t>1.1.4</t>
  </si>
  <si>
    <t>611, 612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</si>
  <si>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подпрограмме 3 "Поддержка искусства и народного творчества"</t>
  </si>
  <si>
    <t>количество проведенных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(культурно-массовые мероприятия, в рамках исполнения муниципального задания) к 2020 году составит 22 единицы</t>
  </si>
  <si>
    <t>Реализация  социокультурных проектов муниципальных учреждений культуры и образовательных организаций в области культуры за счет средств городского бюджета</t>
  </si>
  <si>
    <t>Приложение № 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г. Канска                                                                                                                                                                                                                                                    от 30.07.2018 № 687</t>
  </si>
  <si>
    <t>Приложение №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г. Канска                                                                                                                                                                                                                                                    от30.07. 2018 № 687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</si>
</sst>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vertical="center" wrapText="1"/>
    </xf>
    <xf numFmtId="0" fontId="7" fillId="0" borderId="0" xfId="0" applyFont="1"/>
    <xf numFmtId="0" fontId="5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/>
    <xf numFmtId="49" fontId="7" fillId="0" borderId="1" xfId="0" applyNumberFormat="1" applyFont="1" applyFill="1" applyBorder="1" applyAlignment="1"/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7" fillId="0" borderId="2" xfId="0" applyFont="1" applyFill="1" applyBorder="1" applyAlignment="1"/>
    <xf numFmtId="0" fontId="0" fillId="0" borderId="4" xfId="0" applyFill="1" applyBorder="1" applyAlignment="1"/>
    <xf numFmtId="0" fontId="0" fillId="0" borderId="3" xfId="0" applyFill="1" applyBorder="1" applyAlignment="1"/>
    <xf numFmtId="0" fontId="2" fillId="0" borderId="6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7" fillId="0" borderId="10" xfId="0" applyNumberFormat="1" applyFont="1" applyBorder="1" applyAlignment="1"/>
    <xf numFmtId="0" fontId="0" fillId="0" borderId="11" xfId="0" applyBorder="1" applyAlignment="1"/>
    <xf numFmtId="0" fontId="0" fillId="0" borderId="7" xfId="0" applyBorder="1" applyAlignment="1"/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view="pageBreakPreview" zoomScaleSheetLayoutView="100" workbookViewId="0">
      <selection activeCell="E1" sqref="E1:H1"/>
    </sheetView>
  </sheetViews>
  <sheetFormatPr defaultRowHeight="15"/>
  <cols>
    <col min="1" max="1" width="6.42578125" customWidth="1"/>
    <col min="2" max="2" width="40.85546875" customWidth="1"/>
    <col min="4" max="4" width="30.85546875" customWidth="1"/>
    <col min="5" max="5" width="12.28515625" customWidth="1"/>
  </cols>
  <sheetData>
    <row r="1" spans="1:13" ht="78.75" customHeight="1">
      <c r="E1" s="36" t="s">
        <v>58</v>
      </c>
      <c r="F1" s="37"/>
      <c r="G1" s="37"/>
      <c r="H1" s="37"/>
    </row>
    <row r="2" spans="1:13" ht="62.25" customHeight="1">
      <c r="E2" s="36" t="s">
        <v>54</v>
      </c>
      <c r="F2" s="37"/>
      <c r="G2" s="37"/>
      <c r="H2" s="37"/>
    </row>
    <row r="3" spans="1:13" ht="12" customHeight="1">
      <c r="A3" s="1"/>
      <c r="B3" s="1"/>
      <c r="C3" s="1"/>
      <c r="D3" s="1"/>
      <c r="E3" s="8"/>
      <c r="F3" s="8"/>
      <c r="G3" s="8"/>
      <c r="H3" s="8"/>
      <c r="I3" s="1"/>
      <c r="J3" s="36"/>
      <c r="K3" s="37"/>
      <c r="L3" s="37"/>
      <c r="M3" s="1"/>
    </row>
    <row r="4" spans="1:13" ht="16.5" customHeight="1">
      <c r="A4" s="47" t="s">
        <v>21</v>
      </c>
      <c r="B4" s="48"/>
      <c r="C4" s="48"/>
      <c r="D4" s="48"/>
      <c r="E4" s="48"/>
      <c r="F4" s="48"/>
      <c r="G4" s="48"/>
      <c r="H4" s="48"/>
      <c r="I4" s="1"/>
      <c r="J4" s="2"/>
      <c r="K4" s="3"/>
      <c r="L4" s="3"/>
      <c r="M4" s="1"/>
    </row>
    <row r="5" spans="1:13" ht="15.75">
      <c r="A5" s="4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51" customHeight="1">
      <c r="A6" s="38" t="s">
        <v>3</v>
      </c>
      <c r="B6" s="40" t="s">
        <v>22</v>
      </c>
      <c r="C6" s="40" t="s">
        <v>2</v>
      </c>
      <c r="D6" s="40" t="s">
        <v>1</v>
      </c>
      <c r="E6" s="44" t="s">
        <v>23</v>
      </c>
      <c r="F6" s="45"/>
      <c r="G6" s="45"/>
      <c r="H6" s="46"/>
      <c r="I6" s="1"/>
      <c r="J6" s="1"/>
      <c r="K6" s="1"/>
      <c r="L6" s="1"/>
      <c r="M6" s="1"/>
    </row>
    <row r="7" spans="1:13" ht="16.5" customHeight="1">
      <c r="A7" s="39"/>
      <c r="B7" s="41"/>
      <c r="C7" s="41"/>
      <c r="D7" s="41"/>
      <c r="E7" s="19">
        <v>2017</v>
      </c>
      <c r="F7" s="19">
        <v>2018</v>
      </c>
      <c r="G7" s="19">
        <v>2019</v>
      </c>
      <c r="H7" s="19">
        <v>2020</v>
      </c>
      <c r="I7" s="1"/>
      <c r="J7" s="1"/>
      <c r="K7" s="1"/>
      <c r="L7" s="1"/>
      <c r="M7" s="1"/>
    </row>
    <row r="8" spans="1:13" ht="16.5" customHeight="1">
      <c r="A8" s="12">
        <v>1</v>
      </c>
      <c r="B8" s="20">
        <v>2</v>
      </c>
      <c r="C8" s="20">
        <v>3</v>
      </c>
      <c r="D8" s="20">
        <v>4</v>
      </c>
      <c r="E8" s="19">
        <v>6</v>
      </c>
      <c r="F8" s="19">
        <v>7</v>
      </c>
      <c r="G8" s="19">
        <v>8</v>
      </c>
      <c r="H8" s="19">
        <v>9</v>
      </c>
      <c r="I8" s="1"/>
      <c r="J8" s="1"/>
      <c r="K8" s="1"/>
      <c r="L8" s="1"/>
      <c r="M8" s="1"/>
    </row>
    <row r="9" spans="1:13" ht="19.5" customHeight="1">
      <c r="A9" s="15">
        <v>1</v>
      </c>
      <c r="B9" s="52" t="s">
        <v>0</v>
      </c>
      <c r="C9" s="53"/>
      <c r="D9" s="53"/>
      <c r="E9" s="53"/>
      <c r="F9" s="53"/>
      <c r="G9" s="53"/>
      <c r="H9" s="54"/>
      <c r="I9" s="1"/>
      <c r="J9" s="1"/>
      <c r="K9" s="1"/>
      <c r="L9" s="1"/>
      <c r="M9" s="1"/>
    </row>
    <row r="10" spans="1:13" ht="16.5" customHeight="1">
      <c r="A10" s="15" t="s">
        <v>32</v>
      </c>
      <c r="B10" s="52" t="s">
        <v>28</v>
      </c>
      <c r="C10" s="53"/>
      <c r="D10" s="53"/>
      <c r="E10" s="53"/>
      <c r="F10" s="53"/>
      <c r="G10" s="53"/>
      <c r="H10" s="54"/>
      <c r="I10" s="1"/>
      <c r="J10" s="1"/>
      <c r="K10" s="1"/>
      <c r="L10" s="1"/>
      <c r="M10" s="1"/>
    </row>
    <row r="11" spans="1:13" ht="47.25">
      <c r="A11" s="11" t="s">
        <v>33</v>
      </c>
      <c r="B11" s="21" t="s">
        <v>24</v>
      </c>
      <c r="C11" s="22" t="s">
        <v>30</v>
      </c>
      <c r="D11" s="19" t="s">
        <v>25</v>
      </c>
      <c r="E11" s="16">
        <v>73</v>
      </c>
      <c r="F11" s="16">
        <v>73</v>
      </c>
      <c r="G11" s="22">
        <v>73</v>
      </c>
      <c r="H11" s="22">
        <v>73</v>
      </c>
      <c r="I11" s="1"/>
      <c r="J11" s="1"/>
      <c r="K11" s="1"/>
      <c r="L11" s="1"/>
      <c r="M11" s="1"/>
    </row>
    <row r="12" spans="1:13" s="18" customFormat="1" ht="33" customHeight="1">
      <c r="A12" s="16" t="s">
        <v>34</v>
      </c>
      <c r="B12" s="55" t="s">
        <v>31</v>
      </c>
      <c r="C12" s="56"/>
      <c r="D12" s="56"/>
      <c r="E12" s="56"/>
      <c r="F12" s="56"/>
      <c r="G12" s="56"/>
      <c r="H12" s="57"/>
      <c r="I12" s="17"/>
      <c r="J12" s="17"/>
      <c r="K12" s="17"/>
      <c r="L12" s="17"/>
      <c r="M12" s="17"/>
    </row>
    <row r="13" spans="1:13" ht="63">
      <c r="A13" s="13" t="s">
        <v>35</v>
      </c>
      <c r="B13" s="23" t="s">
        <v>27</v>
      </c>
      <c r="C13" s="19" t="s">
        <v>29</v>
      </c>
      <c r="D13" s="19" t="s">
        <v>50</v>
      </c>
      <c r="E13" s="24">
        <v>16</v>
      </c>
      <c r="F13" s="25">
        <v>21</v>
      </c>
      <c r="G13" s="25">
        <v>22</v>
      </c>
      <c r="H13" s="25">
        <v>22</v>
      </c>
      <c r="I13" s="1"/>
      <c r="J13" s="1"/>
      <c r="K13" s="1"/>
      <c r="L13" s="1"/>
      <c r="M13" s="1"/>
    </row>
    <row r="14" spans="1:13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s="7" customFormat="1" ht="18.75">
      <c r="A15" s="49"/>
      <c r="B15" s="50"/>
      <c r="C15" s="50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s="7" customFormat="1" ht="30.75" customHeight="1">
      <c r="A16" s="50"/>
      <c r="B16" s="50"/>
      <c r="C16" s="50"/>
      <c r="D16" s="10"/>
      <c r="E16" s="51"/>
      <c r="F16" s="51"/>
      <c r="G16" s="6"/>
      <c r="H16" s="6"/>
      <c r="I16" s="6"/>
      <c r="J16" s="6"/>
      <c r="K16" s="6"/>
      <c r="L16" s="6"/>
      <c r="M16" s="6"/>
    </row>
    <row r="17" spans="1:13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.7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.7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ht="15.7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ht="15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ht="15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5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5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ht="15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ht="15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5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5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ht="15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</sheetData>
  <mergeCells count="15">
    <mergeCell ref="E1:H1"/>
    <mergeCell ref="E2:H2"/>
    <mergeCell ref="A4:H4"/>
    <mergeCell ref="A15:C16"/>
    <mergeCell ref="E16:F16"/>
    <mergeCell ref="B9:H9"/>
    <mergeCell ref="B10:H10"/>
    <mergeCell ref="B12:H12"/>
    <mergeCell ref="J3:L3"/>
    <mergeCell ref="A6:A7"/>
    <mergeCell ref="B6:B7"/>
    <mergeCell ref="A5:M5"/>
    <mergeCell ref="C6:C7"/>
    <mergeCell ref="D6:D7"/>
    <mergeCell ref="E6:H6"/>
  </mergeCells>
  <pageMargins left="0.31496062992125984" right="0.31496062992125984" top="0.55118110236220474" bottom="0.35433070866141736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6"/>
  <sheetViews>
    <sheetView view="pageBreakPreview" zoomScaleSheetLayoutView="100" workbookViewId="0">
      <selection activeCell="K1" sqref="K1:M1"/>
    </sheetView>
  </sheetViews>
  <sheetFormatPr defaultRowHeight="15"/>
  <cols>
    <col min="1" max="1" width="9.140625" style="9"/>
    <col min="2" max="2" width="36.5703125" style="9" customWidth="1"/>
    <col min="3" max="3" width="16.140625" style="9" customWidth="1"/>
    <col min="4" max="4" width="8" style="9" customWidth="1"/>
    <col min="5" max="5" width="7.28515625" style="9" customWidth="1"/>
    <col min="6" max="6" width="11.42578125" style="9" customWidth="1"/>
    <col min="7" max="7" width="6.42578125" style="9" customWidth="1"/>
    <col min="8" max="8" width="15.140625" style="9" customWidth="1"/>
    <col min="9" max="10" width="12.42578125" style="9" customWidth="1"/>
    <col min="11" max="11" width="13.5703125" style="9" customWidth="1"/>
    <col min="12" max="12" width="9.140625" style="9"/>
    <col min="13" max="13" width="18" style="9" customWidth="1"/>
    <col min="14" max="16384" width="9.140625" style="9"/>
  </cols>
  <sheetData>
    <row r="1" spans="1:13" ht="55.5" customHeight="1">
      <c r="K1" s="66" t="s">
        <v>57</v>
      </c>
      <c r="L1" s="37"/>
      <c r="M1" s="37"/>
    </row>
    <row r="2" spans="1:13" ht="48" customHeight="1">
      <c r="K2" s="66" t="s">
        <v>26</v>
      </c>
      <c r="L2" s="37"/>
      <c r="M2" s="37"/>
    </row>
    <row r="3" spans="1:13" ht="15" customHeight="1">
      <c r="K3" s="4"/>
      <c r="L3" s="4"/>
      <c r="M3" s="4"/>
    </row>
    <row r="4" spans="1:13" ht="18.75">
      <c r="B4" s="71" t="s">
        <v>20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6" spans="1:13">
      <c r="A6" s="59" t="s">
        <v>37</v>
      </c>
      <c r="B6" s="72" t="s">
        <v>11</v>
      </c>
      <c r="C6" s="72" t="s">
        <v>5</v>
      </c>
      <c r="D6" s="72" t="s">
        <v>4</v>
      </c>
      <c r="E6" s="72"/>
      <c r="F6" s="72"/>
      <c r="G6" s="72"/>
      <c r="H6" s="72" t="s">
        <v>39</v>
      </c>
      <c r="I6" s="72"/>
      <c r="J6" s="72"/>
      <c r="K6" s="72"/>
      <c r="L6" s="73" t="s">
        <v>40</v>
      </c>
      <c r="M6" s="73"/>
    </row>
    <row r="7" spans="1:13">
      <c r="A7" s="60"/>
      <c r="B7" s="72"/>
      <c r="C7" s="72"/>
      <c r="D7" s="72"/>
      <c r="E7" s="72"/>
      <c r="F7" s="72"/>
      <c r="G7" s="72"/>
      <c r="H7" s="72"/>
      <c r="I7" s="72"/>
      <c r="J7" s="72"/>
      <c r="K7" s="72"/>
      <c r="L7" s="73"/>
      <c r="M7" s="73"/>
    </row>
    <row r="8" spans="1:13" ht="36" customHeight="1">
      <c r="A8" s="61"/>
      <c r="B8" s="72"/>
      <c r="C8" s="72"/>
      <c r="D8" s="5" t="s">
        <v>5</v>
      </c>
      <c r="E8" s="5" t="s">
        <v>6</v>
      </c>
      <c r="F8" s="5" t="s">
        <v>7</v>
      </c>
      <c r="G8" s="5" t="s">
        <v>8</v>
      </c>
      <c r="H8" s="5" t="s">
        <v>42</v>
      </c>
      <c r="I8" s="5" t="s">
        <v>12</v>
      </c>
      <c r="J8" s="5" t="s">
        <v>43</v>
      </c>
      <c r="K8" s="5" t="s">
        <v>44</v>
      </c>
      <c r="L8" s="73"/>
      <c r="M8" s="73"/>
    </row>
    <row r="9" spans="1:13">
      <c r="A9" s="14" t="s">
        <v>38</v>
      </c>
      <c r="B9" s="70" t="s">
        <v>0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ht="18.75" customHeight="1">
      <c r="A10" s="14" t="s">
        <v>32</v>
      </c>
      <c r="B10" s="68" t="s">
        <v>13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</row>
    <row r="11" spans="1:13" ht="55.5" customHeight="1">
      <c r="A11" s="14" t="s">
        <v>33</v>
      </c>
      <c r="B11" s="26" t="s">
        <v>9</v>
      </c>
      <c r="C11" s="27" t="s">
        <v>14</v>
      </c>
      <c r="D11" s="28">
        <v>915</v>
      </c>
      <c r="E11" s="28" t="s">
        <v>10</v>
      </c>
      <c r="F11" s="29" t="s">
        <v>15</v>
      </c>
      <c r="G11" s="28" t="s">
        <v>53</v>
      </c>
      <c r="H11" s="30">
        <v>23395939</v>
      </c>
      <c r="I11" s="30">
        <v>19505303</v>
      </c>
      <c r="J11" s="30">
        <v>19505303</v>
      </c>
      <c r="K11" s="30">
        <f>H11+I11+J11</f>
        <v>62406545</v>
      </c>
      <c r="L11" s="62" t="s">
        <v>41</v>
      </c>
      <c r="M11" s="63"/>
    </row>
    <row r="12" spans="1:13" ht="67.5" customHeight="1">
      <c r="A12" s="14" t="s">
        <v>46</v>
      </c>
      <c r="B12" s="35" t="s">
        <v>56</v>
      </c>
      <c r="C12" s="27" t="s">
        <v>14</v>
      </c>
      <c r="D12" s="28">
        <v>915</v>
      </c>
      <c r="E12" s="28" t="s">
        <v>18</v>
      </c>
      <c r="F12" s="29" t="s">
        <v>45</v>
      </c>
      <c r="G12" s="28">
        <v>244</v>
      </c>
      <c r="H12" s="30">
        <v>10000</v>
      </c>
      <c r="I12" s="30">
        <v>10000</v>
      </c>
      <c r="J12" s="30">
        <v>10000</v>
      </c>
      <c r="K12" s="30">
        <f>H12+I12+J12</f>
        <v>30000</v>
      </c>
      <c r="L12" s="64" t="s">
        <v>49</v>
      </c>
      <c r="M12" s="65"/>
    </row>
    <row r="13" spans="1:13" ht="79.5" customHeight="1">
      <c r="A13" s="14" t="s">
        <v>52</v>
      </c>
      <c r="B13" s="31" t="s">
        <v>48</v>
      </c>
      <c r="C13" s="27" t="s">
        <v>14</v>
      </c>
      <c r="D13" s="28">
        <v>915</v>
      </c>
      <c r="E13" s="28" t="s">
        <v>18</v>
      </c>
      <c r="F13" s="29" t="s">
        <v>47</v>
      </c>
      <c r="G13" s="28">
        <v>612</v>
      </c>
      <c r="H13" s="30">
        <v>35000</v>
      </c>
      <c r="I13" s="30">
        <v>0</v>
      </c>
      <c r="J13" s="30">
        <v>0</v>
      </c>
      <c r="K13" s="30">
        <f>H13+I13+J13</f>
        <v>35000</v>
      </c>
      <c r="L13" s="64" t="s">
        <v>51</v>
      </c>
      <c r="M13" s="65"/>
    </row>
    <row r="14" spans="1:13" ht="18" customHeight="1">
      <c r="A14" s="14" t="s">
        <v>34</v>
      </c>
      <c r="B14" s="69" t="s">
        <v>16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89.25" customHeight="1">
      <c r="A15" s="14" t="s">
        <v>35</v>
      </c>
      <c r="B15" s="31" t="s">
        <v>17</v>
      </c>
      <c r="C15" s="28" t="s">
        <v>14</v>
      </c>
      <c r="D15" s="28">
        <v>915</v>
      </c>
      <c r="E15" s="28" t="s">
        <v>18</v>
      </c>
      <c r="F15" s="29" t="s">
        <v>19</v>
      </c>
      <c r="G15" s="28">
        <v>611</v>
      </c>
      <c r="H15" s="30">
        <v>3710549</v>
      </c>
      <c r="I15" s="30">
        <v>1896938</v>
      </c>
      <c r="J15" s="30">
        <v>1117333</v>
      </c>
      <c r="K15" s="30">
        <f>H15+I15+J15</f>
        <v>6724820</v>
      </c>
      <c r="L15" s="67" t="s">
        <v>55</v>
      </c>
      <c r="M15" s="67"/>
    </row>
    <row r="16" spans="1:13">
      <c r="A16" s="14"/>
      <c r="B16" s="32" t="s">
        <v>36</v>
      </c>
      <c r="C16" s="32"/>
      <c r="D16" s="32"/>
      <c r="E16" s="32"/>
      <c r="F16" s="33"/>
      <c r="G16" s="33"/>
      <c r="H16" s="34">
        <f>SUM(H15,H11:H13)</f>
        <v>27151488</v>
      </c>
      <c r="I16" s="34">
        <f>SUM(I15,I11:I13)</f>
        <v>21412241</v>
      </c>
      <c r="J16" s="34">
        <f>SUM(J15,J11:J13)</f>
        <v>20632636</v>
      </c>
      <c r="K16" s="34">
        <f>SUM(K15,K11:K13)</f>
        <v>69196365</v>
      </c>
      <c r="L16" s="58"/>
      <c r="M16" s="58"/>
    </row>
  </sheetData>
  <mergeCells count="17">
    <mergeCell ref="K1:M1"/>
    <mergeCell ref="K2:M2"/>
    <mergeCell ref="L15:M15"/>
    <mergeCell ref="B10:M10"/>
    <mergeCell ref="B14:M14"/>
    <mergeCell ref="B9:M9"/>
    <mergeCell ref="B4:M4"/>
    <mergeCell ref="B6:B8"/>
    <mergeCell ref="C6:C8"/>
    <mergeCell ref="D6:G7"/>
    <mergeCell ref="H6:K7"/>
    <mergeCell ref="L6:M8"/>
    <mergeCell ref="L16:M16"/>
    <mergeCell ref="A6:A8"/>
    <mergeCell ref="L11:M11"/>
    <mergeCell ref="L12:M12"/>
    <mergeCell ref="L13:M13"/>
  </mergeCells>
  <pageMargins left="0.31496062992125984" right="0.31496062992125984" top="0.55118110236220474" bottom="0.35433070866141736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2018-08-06T02:44:32Z</dcterms:modified>
</cp:coreProperties>
</file>