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45" windowHeight="6705"/>
  </bookViews>
  <sheets>
    <sheet name="приложение 2" sheetId="2" r:id="rId1"/>
  </sheets>
  <calcPr calcId="124519"/>
</workbook>
</file>

<file path=xl/calcChain.xml><?xml version="1.0" encoding="utf-8"?>
<calcChain xmlns="http://schemas.openxmlformats.org/spreadsheetml/2006/main">
  <c r="H19" i="2"/>
  <c r="K15"/>
  <c r="K18" l="1"/>
  <c r="K17"/>
  <c r="K11"/>
  <c r="K12"/>
  <c r="K13"/>
  <c r="K14"/>
  <c r="K10"/>
  <c r="I19"/>
  <c r="J19"/>
  <c r="K19" l="1"/>
</calcChain>
</file>

<file path=xl/sharedStrings.xml><?xml version="1.0" encoding="utf-8"?>
<sst xmlns="http://schemas.openxmlformats.org/spreadsheetml/2006/main" count="66" uniqueCount="50">
  <si>
    <t>Код бюджетной классификации</t>
  </si>
  <si>
    <t>ГРБС</t>
  </si>
  <si>
    <t>РзПр</t>
  </si>
  <si>
    <t>ЦСР</t>
  </si>
  <si>
    <t>ВР</t>
  </si>
  <si>
    <t>08 01</t>
  </si>
  <si>
    <t>Перечень мероприятий подпрограммы  «Сохранение культурного наследия»</t>
  </si>
  <si>
    <t>Цели, задачи, мероприятия подпрограммы</t>
  </si>
  <si>
    <t>2019 год</t>
  </si>
  <si>
    <t>Отдел культуры администрации г. Канска</t>
  </si>
  <si>
    <t>0510000710</t>
  </si>
  <si>
    <t>Задача 2. Развитие музейного дела</t>
  </si>
  <si>
    <t>Приложение № 2
к подпрограмме «Сохранение культурного наследия»</t>
  </si>
  <si>
    <r>
      <t>Цель</t>
    </r>
    <r>
      <rPr>
        <b/>
        <sz val="10"/>
        <color indexed="8"/>
        <rFont val="Times New Roman"/>
        <family val="1"/>
        <charset val="204"/>
      </rPr>
      <t>: сохранение и эффективное использование единого культурного пространства, культурных ценностей, норм, традиций и обычаев</t>
    </r>
  </si>
  <si>
    <t>05100L5190</t>
  </si>
  <si>
    <t>1.1</t>
  </si>
  <si>
    <t>1.1.1</t>
  </si>
  <si>
    <t>1.1.2</t>
  </si>
  <si>
    <t>1.1.3</t>
  </si>
  <si>
    <t>1.2.1</t>
  </si>
  <si>
    <t>1.2.2</t>
  </si>
  <si>
    <t>№ п/п</t>
  </si>
  <si>
    <t>1.</t>
  </si>
  <si>
    <t>1.2.</t>
  </si>
  <si>
    <t xml:space="preserve">Расходы по годам реализации программы (рублей)                                                                            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</si>
  <si>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</si>
  <si>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r>
      <t>Задача 1</t>
    </r>
    <r>
      <rPr>
        <b/>
        <sz val="10"/>
        <color indexed="8"/>
        <rFont val="Times New Roman"/>
        <family val="1"/>
        <charset val="204"/>
      </rPr>
      <t>. Развитие библиотечного дела</t>
    </r>
  </si>
  <si>
    <t>Итого по подпрограмме:</t>
  </si>
  <si>
    <t xml:space="preserve"> Обеспечение деятельности (оказание услуг) подведомственных учреждений</t>
  </si>
  <si>
    <t>Обеспечение деятельности (оказание услуг) подведомственных учреждений</t>
  </si>
  <si>
    <t xml:space="preserve">2018 год </t>
  </si>
  <si>
    <t>2020 год</t>
  </si>
  <si>
    <t>Итого на 2018-2020 годы</t>
  </si>
  <si>
    <t xml:space="preserve"> Поддержка отрасли культуры за счет средств городского бюджета </t>
  </si>
  <si>
    <t>05100S4810</t>
  </si>
  <si>
    <t>Реализация  социокультурных проектов муниципальными учреждениями культуры и образовательными организациями в области культуры за счет средств городского бюджета</t>
  </si>
  <si>
    <t>Количество посетителей муниципальных библиотек к 2020 году составит 322200 человек</t>
  </si>
  <si>
    <t xml:space="preserve">Число посетителей (число индивидуальных посещений выставок
и экспозиций в музее и число экскурсионных посещений в музее)  к 2020 году составит 31400 человек </t>
  </si>
  <si>
    <t>Количество реализованных социокультурных проектов в 2020 году составит 1 единицу</t>
  </si>
  <si>
    <t>1.1.4</t>
  </si>
  <si>
    <t>1.1.5</t>
  </si>
  <si>
    <t>Комплектование фондов библиотек</t>
  </si>
  <si>
    <t>0510080020</t>
  </si>
  <si>
    <t>Поддержка отрасли культуры</t>
  </si>
  <si>
    <t xml:space="preserve">08 01 </t>
  </si>
  <si>
    <t>05100R5190</t>
  </si>
  <si>
    <t>244, 612</t>
  </si>
  <si>
    <t>1.1.6</t>
  </si>
  <si>
    <t xml:space="preserve">Реализация  социокультурных проектов муниципальных учреждений культуры и образовательных организациий в области культуры </t>
  </si>
  <si>
    <t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г. Канска от 30.07.2018 № 687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</si>
</sst>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/>
    <xf numFmtId="4" fontId="4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9" fontId="2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/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Fill="1" applyBorder="1" applyAlignment="1"/>
    <xf numFmtId="0" fontId="0" fillId="0" borderId="3" xfId="0" applyBorder="1" applyAlignment="1"/>
    <xf numFmtId="0" fontId="4" fillId="0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tabSelected="1" view="pageBreakPreview" zoomScale="80" zoomScaleNormal="80" zoomScaleSheetLayoutView="80" workbookViewId="0">
      <selection activeCell="L3" sqref="L3"/>
    </sheetView>
  </sheetViews>
  <sheetFormatPr defaultRowHeight="15"/>
  <cols>
    <col min="1" max="1" width="9.140625" style="3"/>
    <col min="2" max="2" width="34.140625" style="3" customWidth="1"/>
    <col min="3" max="3" width="14.42578125" style="3" customWidth="1"/>
    <col min="4" max="4" width="7" style="3" customWidth="1"/>
    <col min="5" max="5" width="8" style="3" customWidth="1"/>
    <col min="6" max="6" width="13.7109375" style="3" customWidth="1"/>
    <col min="7" max="7" width="9" style="3" customWidth="1"/>
    <col min="8" max="8" width="17.7109375" style="3" customWidth="1"/>
    <col min="9" max="10" width="13.7109375" style="3" customWidth="1"/>
    <col min="11" max="11" width="13.5703125" style="3" customWidth="1"/>
    <col min="12" max="12" width="9.140625" style="3"/>
    <col min="13" max="13" width="18.7109375" style="3" customWidth="1"/>
    <col min="14" max="14" width="13.5703125" style="3" bestFit="1" customWidth="1"/>
    <col min="15" max="16384" width="9.140625" style="3"/>
  </cols>
  <sheetData>
    <row r="1" spans="1:14" ht="62.25" customHeight="1">
      <c r="K1" s="26" t="s">
        <v>49</v>
      </c>
      <c r="L1" s="27"/>
      <c r="M1" s="27"/>
    </row>
    <row r="2" spans="1:14" ht="59.25" customHeight="1">
      <c r="K2" s="26" t="s">
        <v>12</v>
      </c>
      <c r="L2" s="27"/>
      <c r="M2" s="27"/>
    </row>
    <row r="3" spans="1:14" ht="15" customHeight="1">
      <c r="K3" s="9"/>
      <c r="L3" s="8"/>
      <c r="M3" s="8"/>
    </row>
    <row r="4" spans="1:14" ht="18.75">
      <c r="B4" s="39" t="s">
        <v>6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6" spans="1:14" ht="32.25" customHeight="1">
      <c r="A6" s="28" t="s">
        <v>21</v>
      </c>
      <c r="B6" s="40" t="s">
        <v>7</v>
      </c>
      <c r="C6" s="40" t="s">
        <v>1</v>
      </c>
      <c r="D6" s="40" t="s">
        <v>0</v>
      </c>
      <c r="E6" s="40"/>
      <c r="F6" s="40"/>
      <c r="G6" s="40"/>
      <c r="H6" s="40" t="s">
        <v>24</v>
      </c>
      <c r="I6" s="40"/>
      <c r="J6" s="40"/>
      <c r="K6" s="40"/>
      <c r="L6" s="40" t="s">
        <v>25</v>
      </c>
      <c r="M6" s="40"/>
    </row>
    <row r="7" spans="1:14" ht="48" customHeight="1">
      <c r="A7" s="29"/>
      <c r="B7" s="40"/>
      <c r="C7" s="40"/>
      <c r="D7" s="2" t="s">
        <v>1</v>
      </c>
      <c r="E7" s="2" t="s">
        <v>2</v>
      </c>
      <c r="F7" s="2" t="s">
        <v>3</v>
      </c>
      <c r="G7" s="2" t="s">
        <v>4</v>
      </c>
      <c r="H7" s="2" t="s">
        <v>30</v>
      </c>
      <c r="I7" s="2" t="s">
        <v>8</v>
      </c>
      <c r="J7" s="2" t="s">
        <v>31</v>
      </c>
      <c r="K7" s="2" t="s">
        <v>32</v>
      </c>
      <c r="L7" s="40"/>
      <c r="M7" s="40"/>
    </row>
    <row r="8" spans="1:14" ht="24" customHeight="1">
      <c r="A8" s="12" t="s">
        <v>22</v>
      </c>
      <c r="B8" s="30" t="s">
        <v>13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4" ht="17.25" customHeight="1">
      <c r="A9" s="12" t="s">
        <v>15</v>
      </c>
      <c r="B9" s="30" t="s">
        <v>26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4" ht="47.25" customHeight="1">
      <c r="A10" s="13" t="s">
        <v>16</v>
      </c>
      <c r="B10" s="16" t="s">
        <v>28</v>
      </c>
      <c r="C10" s="17" t="s">
        <v>9</v>
      </c>
      <c r="D10" s="17">
        <v>915</v>
      </c>
      <c r="E10" s="17" t="s">
        <v>5</v>
      </c>
      <c r="F10" s="18" t="s">
        <v>10</v>
      </c>
      <c r="G10" s="17">
        <v>611.61199999999997</v>
      </c>
      <c r="H10" s="19">
        <v>28016442</v>
      </c>
      <c r="I10" s="19">
        <v>21942801</v>
      </c>
      <c r="J10" s="19">
        <v>21642801</v>
      </c>
      <c r="K10" s="19">
        <f>SUM(H10:J10)</f>
        <v>71602044</v>
      </c>
      <c r="L10" s="31" t="s">
        <v>36</v>
      </c>
      <c r="M10" s="32"/>
      <c r="N10" s="15"/>
    </row>
    <row r="11" spans="1:14" ht="47.25" customHeight="1">
      <c r="A11" s="12" t="s">
        <v>17</v>
      </c>
      <c r="B11" s="20" t="s">
        <v>33</v>
      </c>
      <c r="C11" s="21" t="s">
        <v>9</v>
      </c>
      <c r="D11" s="17">
        <v>915</v>
      </c>
      <c r="E11" s="18" t="s">
        <v>5</v>
      </c>
      <c r="F11" s="18" t="s">
        <v>14</v>
      </c>
      <c r="G11" s="17">
        <v>611</v>
      </c>
      <c r="H11" s="19">
        <v>60000</v>
      </c>
      <c r="I11" s="19">
        <v>10000</v>
      </c>
      <c r="J11" s="19">
        <v>10000</v>
      </c>
      <c r="K11" s="19">
        <f t="shared" ref="K11:K15" si="0">SUM(H11:J11)</f>
        <v>80000</v>
      </c>
      <c r="L11" s="33"/>
      <c r="M11" s="34"/>
      <c r="N11" s="15"/>
    </row>
    <row r="12" spans="1:14" ht="47.25" customHeight="1">
      <c r="A12" s="13" t="s">
        <v>18</v>
      </c>
      <c r="B12" s="20" t="s">
        <v>41</v>
      </c>
      <c r="C12" s="21" t="s">
        <v>9</v>
      </c>
      <c r="D12" s="17">
        <v>915</v>
      </c>
      <c r="E12" s="18" t="s">
        <v>5</v>
      </c>
      <c r="F12" s="18" t="s">
        <v>42</v>
      </c>
      <c r="G12" s="17">
        <v>611</v>
      </c>
      <c r="H12" s="19">
        <v>300000</v>
      </c>
      <c r="I12" s="19">
        <v>0</v>
      </c>
      <c r="J12" s="19">
        <v>0</v>
      </c>
      <c r="K12" s="19">
        <f t="shared" si="0"/>
        <v>300000</v>
      </c>
      <c r="L12" s="33"/>
      <c r="M12" s="34"/>
      <c r="N12" s="15"/>
    </row>
    <row r="13" spans="1:14" ht="47.25" customHeight="1">
      <c r="A13" s="12" t="s">
        <v>39</v>
      </c>
      <c r="B13" s="20" t="s">
        <v>43</v>
      </c>
      <c r="C13" s="21" t="s">
        <v>9</v>
      </c>
      <c r="D13" s="17">
        <v>915</v>
      </c>
      <c r="E13" s="18" t="s">
        <v>44</v>
      </c>
      <c r="F13" s="18" t="s">
        <v>45</v>
      </c>
      <c r="G13" s="17">
        <v>611</v>
      </c>
      <c r="H13" s="19">
        <v>160500</v>
      </c>
      <c r="I13" s="19">
        <v>160500</v>
      </c>
      <c r="J13" s="19">
        <v>160500</v>
      </c>
      <c r="K13" s="19">
        <f t="shared" si="0"/>
        <v>481500</v>
      </c>
      <c r="L13" s="33"/>
      <c r="M13" s="34"/>
      <c r="N13" s="15"/>
    </row>
    <row r="14" spans="1:14" ht="98.25" customHeight="1">
      <c r="A14" s="13" t="s">
        <v>40</v>
      </c>
      <c r="B14" s="37" t="s">
        <v>48</v>
      </c>
      <c r="C14" s="21" t="s">
        <v>9</v>
      </c>
      <c r="D14" s="17">
        <v>915</v>
      </c>
      <c r="E14" s="18" t="s">
        <v>5</v>
      </c>
      <c r="F14" s="14" t="s">
        <v>34</v>
      </c>
      <c r="G14" s="24" t="s">
        <v>46</v>
      </c>
      <c r="H14" s="25">
        <v>10000</v>
      </c>
      <c r="I14" s="25">
        <v>5000</v>
      </c>
      <c r="J14" s="25">
        <v>5000</v>
      </c>
      <c r="K14" s="19">
        <f t="shared" si="0"/>
        <v>20000</v>
      </c>
      <c r="L14" s="35"/>
      <c r="M14" s="36"/>
    </row>
    <row r="15" spans="1:14" ht="98.25" customHeight="1">
      <c r="A15" s="13" t="s">
        <v>47</v>
      </c>
      <c r="B15" s="38"/>
      <c r="C15" s="21" t="s">
        <v>9</v>
      </c>
      <c r="D15" s="17">
        <v>915</v>
      </c>
      <c r="E15" s="18" t="s">
        <v>5</v>
      </c>
      <c r="F15" s="24">
        <v>510074810</v>
      </c>
      <c r="G15" s="24">
        <v>612</v>
      </c>
      <c r="H15" s="25">
        <v>104100</v>
      </c>
      <c r="I15" s="25">
        <v>0</v>
      </c>
      <c r="J15" s="25">
        <v>0</v>
      </c>
      <c r="K15" s="19">
        <f t="shared" si="0"/>
        <v>104100</v>
      </c>
      <c r="L15" s="23"/>
      <c r="M15" s="22"/>
    </row>
    <row r="16" spans="1:14" ht="16.5" customHeight="1">
      <c r="A16" s="12" t="s">
        <v>23</v>
      </c>
      <c r="B16" s="43" t="s">
        <v>11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3" ht="102.75" customHeight="1">
      <c r="A17" s="12" t="s">
        <v>19</v>
      </c>
      <c r="B17" s="20" t="s">
        <v>29</v>
      </c>
      <c r="C17" s="17" t="s">
        <v>9</v>
      </c>
      <c r="D17" s="17">
        <v>915</v>
      </c>
      <c r="E17" s="17" t="s">
        <v>5</v>
      </c>
      <c r="F17" s="18" t="s">
        <v>10</v>
      </c>
      <c r="G17" s="17">
        <v>611</v>
      </c>
      <c r="H17" s="19">
        <v>6559065</v>
      </c>
      <c r="I17" s="19">
        <v>5387121</v>
      </c>
      <c r="J17" s="19">
        <v>5387121</v>
      </c>
      <c r="K17" s="19">
        <f>SUM(H17:J17)</f>
        <v>17333307</v>
      </c>
      <c r="L17" s="44" t="s">
        <v>37</v>
      </c>
      <c r="M17" s="45"/>
    </row>
    <row r="18" spans="1:13" ht="80.25" customHeight="1">
      <c r="A18" s="12" t="s">
        <v>20</v>
      </c>
      <c r="B18" s="20" t="s">
        <v>35</v>
      </c>
      <c r="C18" s="17" t="s">
        <v>9</v>
      </c>
      <c r="D18" s="17">
        <v>915</v>
      </c>
      <c r="E18" s="17" t="s">
        <v>5</v>
      </c>
      <c r="F18" s="18" t="s">
        <v>34</v>
      </c>
      <c r="G18" s="17">
        <v>244</v>
      </c>
      <c r="H18" s="19">
        <v>7000</v>
      </c>
      <c r="I18" s="19">
        <v>5000</v>
      </c>
      <c r="J18" s="19">
        <v>5000</v>
      </c>
      <c r="K18" s="19">
        <f>SUM(H18:J18)</f>
        <v>17000</v>
      </c>
      <c r="L18" s="46" t="s">
        <v>38</v>
      </c>
      <c r="M18" s="47"/>
    </row>
    <row r="19" spans="1:13" ht="18" customHeight="1">
      <c r="A19" s="10"/>
      <c r="B19" s="11" t="s">
        <v>27</v>
      </c>
      <c r="C19" s="1"/>
      <c r="D19" s="1"/>
      <c r="E19" s="1"/>
      <c r="F19" s="4"/>
      <c r="G19" s="4"/>
      <c r="H19" s="7">
        <f>H18+H17+H15+H14+H13+H12+H11+H10</f>
        <v>35217107</v>
      </c>
      <c r="I19" s="7">
        <f t="shared" ref="I19:J19" si="1">SUM(I17:I18,I10:I14)</f>
        <v>27510422</v>
      </c>
      <c r="J19" s="7">
        <f t="shared" si="1"/>
        <v>27210422</v>
      </c>
      <c r="K19" s="7">
        <f>SUM(H19:J19)</f>
        <v>89937951</v>
      </c>
      <c r="L19" s="42"/>
      <c r="M19" s="42"/>
    </row>
    <row r="20" spans="1:13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8.75">
      <c r="B21" s="41"/>
      <c r="C21" s="41"/>
      <c r="D21" s="41"/>
      <c r="E21" s="41"/>
      <c r="F21" s="41"/>
      <c r="G21" s="6"/>
      <c r="H21" s="6"/>
      <c r="I21" s="6"/>
      <c r="J21" s="39"/>
      <c r="K21" s="39"/>
      <c r="L21" s="6"/>
      <c r="M21" s="6"/>
    </row>
    <row r="22" spans="1:13" ht="18.75">
      <c r="B22" s="41"/>
      <c r="C22" s="41"/>
      <c r="D22" s="41"/>
      <c r="E22" s="41"/>
      <c r="F22" s="41"/>
      <c r="G22" s="6"/>
      <c r="H22" s="6"/>
      <c r="I22" s="6"/>
      <c r="J22" s="39"/>
      <c r="K22" s="39"/>
      <c r="L22" s="6"/>
      <c r="M22" s="6"/>
    </row>
  </sheetData>
  <mergeCells count="19">
    <mergeCell ref="B21:F22"/>
    <mergeCell ref="J21:K22"/>
    <mergeCell ref="L19:M19"/>
    <mergeCell ref="B16:M16"/>
    <mergeCell ref="L17:M17"/>
    <mergeCell ref="L18:M18"/>
    <mergeCell ref="K1:M1"/>
    <mergeCell ref="A6:A7"/>
    <mergeCell ref="B8:M8"/>
    <mergeCell ref="B9:M9"/>
    <mergeCell ref="L10:M14"/>
    <mergeCell ref="B14:B15"/>
    <mergeCell ref="K2:M2"/>
    <mergeCell ref="B4:M4"/>
    <mergeCell ref="B6:B7"/>
    <mergeCell ref="C6:C7"/>
    <mergeCell ref="D6:G6"/>
    <mergeCell ref="H6:K6"/>
    <mergeCell ref="L6:M7"/>
  </mergeCells>
  <pageMargins left="0.31496062992125984" right="0.31496062992125984" top="0.55118110236220474" bottom="0.35433070866141736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2018-08-06T02:42:57Z</dcterms:modified>
</cp:coreProperties>
</file>