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0" yWindow="0" windowWidth="19320" windowHeight="9045" activeTab="1"/>
  </bookViews>
  <sheets>
    <sheet name="Приложение 1" sheetId="1" r:id="rId1"/>
    <sheet name="Приложение 2" sheetId="2" r:id="rId2"/>
  </sheets>
  <externalReferences>
    <externalReference r:id="rId3"/>
  </externalReferences>
  <definedNames>
    <definedName name="_xlnm.Print_Area" localSheetId="0">'Приложение 1'!$A$1:$M$23</definedName>
    <definedName name="_xlnm.Print_Area" localSheetId="1">'Приложение 2'!$A$1:$I$44</definedName>
  </definedNames>
  <calcPr calcId="124519"/>
</workbook>
</file>

<file path=xl/calcChain.xml><?xml version="1.0" encoding="utf-8"?>
<calcChain xmlns="http://schemas.openxmlformats.org/spreadsheetml/2006/main">
  <c r="I36" i="2"/>
  <c r="M17" i="1"/>
  <c r="M15"/>
  <c r="M14"/>
  <c r="K18"/>
  <c r="M12"/>
  <c r="M8"/>
  <c r="M10"/>
  <c r="M18"/>
  <c r="M20"/>
  <c r="M23" l="1"/>
  <c r="M21"/>
  <c r="M11" l="1"/>
  <c r="I38" i="2"/>
  <c r="I32"/>
  <c r="I27"/>
  <c r="I26"/>
  <c r="I21"/>
  <c r="I18" s="1"/>
  <c r="I22"/>
  <c r="I20"/>
  <c r="I14"/>
  <c r="I21" i="1"/>
  <c r="I18"/>
  <c r="I15"/>
  <c r="I10"/>
  <c r="I11"/>
  <c r="I12"/>
  <c r="I8" l="1"/>
  <c r="E36" i="2"/>
  <c r="E30"/>
  <c r="E24"/>
  <c r="E18"/>
  <c r="E14"/>
  <c r="E15"/>
  <c r="E16"/>
  <c r="G24"/>
  <c r="H24"/>
  <c r="G18"/>
  <c r="H18"/>
  <c r="G14"/>
  <c r="H14"/>
  <c r="J21" i="1"/>
  <c r="J18"/>
  <c r="J12"/>
  <c r="F24" i="2"/>
  <c r="F14"/>
  <c r="F15"/>
  <c r="F18"/>
  <c r="F36"/>
  <c r="G17"/>
  <c r="I17" s="1"/>
  <c r="H17"/>
  <c r="I19"/>
  <c r="F23"/>
  <c r="G23"/>
  <c r="H23"/>
  <c r="I23"/>
  <c r="I24"/>
  <c r="F28"/>
  <c r="I28" s="1"/>
  <c r="G28"/>
  <c r="H28"/>
  <c r="F29"/>
  <c r="I29" s="1"/>
  <c r="G29"/>
  <c r="H29"/>
  <c r="G33"/>
  <c r="H33"/>
  <c r="F34"/>
  <c r="F30" s="1"/>
  <c r="G34"/>
  <c r="H34"/>
  <c r="H16" s="1"/>
  <c r="F35"/>
  <c r="G35"/>
  <c r="H35"/>
  <c r="G39"/>
  <c r="I39" s="1"/>
  <c r="H39"/>
  <c r="H36" s="1"/>
  <c r="G40"/>
  <c r="I40" s="1"/>
  <c r="H40"/>
  <c r="F41"/>
  <c r="I41" s="1"/>
  <c r="G41"/>
  <c r="H41"/>
  <c r="L21" i="1"/>
  <c r="K21"/>
  <c r="L18"/>
  <c r="L15"/>
  <c r="K15"/>
  <c r="J15"/>
  <c r="L12"/>
  <c r="K12"/>
  <c r="L11"/>
  <c r="K11"/>
  <c r="J11"/>
  <c r="L10"/>
  <c r="K10"/>
  <c r="J10"/>
  <c r="I34" i="2" l="1"/>
  <c r="G30"/>
  <c r="I33"/>
  <c r="L8" i="1"/>
  <c r="K8"/>
  <c r="J8"/>
  <c r="E12" i="2"/>
  <c r="F16"/>
  <c r="G36"/>
  <c r="I35"/>
  <c r="H15"/>
  <c r="H12" s="1"/>
  <c r="G16"/>
  <c r="H30"/>
  <c r="I30"/>
  <c r="G15"/>
  <c r="I16" l="1"/>
  <c r="F12"/>
  <c r="I15"/>
  <c r="I12" s="1"/>
  <c r="G12"/>
</calcChain>
</file>

<file path=xl/sharedStrings.xml><?xml version="1.0" encoding="utf-8"?>
<sst xmlns="http://schemas.openxmlformats.org/spreadsheetml/2006/main" count="137" uniqueCount="55">
  <si>
    <t xml:space="preserve">Код бюджетной классификации </t>
  </si>
  <si>
    <t>ГРБС</t>
  </si>
  <si>
    <t>ЦСР</t>
  </si>
  <si>
    <t>ВР</t>
  </si>
  <si>
    <t>Развитие культуры</t>
  </si>
  <si>
    <t>Х</t>
  </si>
  <si>
    <t>Отдел культуры администрации г. Канска</t>
  </si>
  <si>
    <t> Х</t>
  </si>
  <si>
    <t>Х </t>
  </si>
  <si>
    <t>Подпрограмма 1</t>
  </si>
  <si>
    <t>Сохранение культурного наследия</t>
  </si>
  <si>
    <t>Отдел культуры администрация г. Канска</t>
  </si>
  <si>
    <t>Подпрограмма 2</t>
  </si>
  <si>
    <t>Развитие архивного дела в городе Канске</t>
  </si>
  <si>
    <t xml:space="preserve">Подпрограмма 3 </t>
  </si>
  <si>
    <t>Поддержка искусства и народного творчества</t>
  </si>
  <si>
    <t>Подпрограмма 4</t>
  </si>
  <si>
    <t>Обеспечение условий реализации программы и прочие мероприятия</t>
  </si>
  <si>
    <t xml:space="preserve">в том числе:             </t>
  </si>
  <si>
    <t xml:space="preserve">городской бюджет </t>
  </si>
  <si>
    <t>краевой бюджет</t>
  </si>
  <si>
    <t>федеральный</t>
  </si>
  <si>
    <t>внебюджетные источники</t>
  </si>
  <si>
    <t xml:space="preserve">Отдел культуры администрации г. Канска, всего                    </t>
  </si>
  <si>
    <t>городской бюджет</t>
  </si>
  <si>
    <t xml:space="preserve">Администрация города Канска, всего                    </t>
  </si>
  <si>
    <t>Администрация г. Канска</t>
  </si>
  <si>
    <t>Уровень бюджетной системы/источники финансирования</t>
  </si>
  <si>
    <t>Статус (муниципальная программа города Канска, подпрограмма)</t>
  </si>
  <si>
    <t>№ п/п</t>
  </si>
  <si>
    <t xml:space="preserve">Приложение № 1 
к  муниципальной 
программе города Канска
«Развитие культуры» </t>
  </si>
  <si>
    <t>Приложение № 2 
к  муниципальной 
программе города Канска
«Развитие культуры»</t>
  </si>
  <si>
    <t>Наименование  муниципальной программы города Канска, подпрограммы</t>
  </si>
  <si>
    <t>Наименование главного распорядителя бюджетных средств (далее -ГРБС)</t>
  </si>
  <si>
    <t>РзПр</t>
  </si>
  <si>
    <t>1.1</t>
  </si>
  <si>
    <t>1.2</t>
  </si>
  <si>
    <t>1.3</t>
  </si>
  <si>
    <t>1.4</t>
  </si>
  <si>
    <t>в том числе по ГРБС:</t>
  </si>
  <si>
    <t>всего расходные обязательства по муниципальной программе города Канска</t>
  </si>
  <si>
    <t>всего расходные обязательства по подпрограмме</t>
  </si>
  <si>
    <t xml:space="preserve">Всего                    </t>
  </si>
  <si>
    <t xml:space="preserve"> </t>
  </si>
  <si>
    <t>Итого на 2017-2020 годы</t>
  </si>
  <si>
    <t>Подпрограмма 3</t>
  </si>
  <si>
    <t>(рублей)</t>
  </si>
  <si>
    <t>Объём бюджетных (внебюджетных) ассигнований, в том числе по годам реализации муниципальной программы города Канска</t>
  </si>
  <si>
    <t>ИНФОРМАЦИЯ
ОБ ИСТОЧНИКАХ ФИНАНСИРОВАНИЯ ПОДПРОГРАММ, ОТДЕЛЬНЫХ
МЕРОПРИЯТИЙ МУНИЦИПАЛЬНОЙ ПРОГРАММЫ ГОРОДА КАНСКА (СРЕДСТВА
ГОРОДСКОГО БЮДЖЕТА, В ТОМ ЧИСЛЕ СРЕДСТВА, ПОСТУПИВШИЕ
ИЗ БЮДЖЕТОВ ДРУГИХ УРОВНЕЙ БЮДЖЕТНОЙ СИСТЕМЫ, БЮДЖЕТОВ
ГОСУДАРСТВЕННЫХ ВНЕБЮДЖЕТНЫХ ФОНДОВ)</t>
  </si>
  <si>
    <t>ИНФОРМАЦИЯ
О РЕСУРСНОМ ОБЕСПЕЧЕНИИ МУНИЦИПАЛЬНОЙ ПРОГРАММЫ ГОРОДА
КАНСКА ЗА СЧЕТ СРЕДСТВ ГОРОДСКОГО БЮДЖЕТА, В ТОМ ЧИСЛЕ
СРЕДСТВ, ПОСТУПИВШИХ ИЗ БЮДЖЕТОВ ДРУГИХ УРОВНЕЙ БЮДЖЕТНОЙ
СИСТЕМЫ И БЮДЖЕТОВ ГОСУДАРСТВЕННЫХ ВНЕБЮДЖЕТНЫХ ФОНДОВ</t>
  </si>
  <si>
    <t>Статус  (муниципальная программа города Канска, подпрограмма)</t>
  </si>
  <si>
    <t>Муниципальная программа города Канска</t>
  </si>
  <si>
    <t xml:space="preserve">Наименование муниципальной программы города Канска, подпрограммы 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</si>
  <si>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                                                                                                                                                            г. Канска                                                                                                                                                                                                                                                     от 30.07.2018 № 687</t>
  </si>
  <si>
    <t>Приложение  №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г. Канска                                                                                                                                                                                                                                                     от 30.07.2018 № 687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</si>
</sst>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name val="Calibri"/>
      <family val="2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/>
    <xf numFmtId="0" fontId="3" fillId="0" borderId="0" xfId="0" applyFont="1" applyFill="1" applyAlignment="1">
      <alignment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4" fillId="0" borderId="0" xfId="0" applyFont="1" applyAlignment="1"/>
    <xf numFmtId="0" fontId="5" fillId="0" borderId="0" xfId="0" applyFont="1" applyFill="1" applyBorder="1" applyAlignment="1">
      <alignment horizontal="right" vertical="center" wrapText="1"/>
    </xf>
    <xf numFmtId="0" fontId="4" fillId="0" borderId="0" xfId="0" applyFont="1" applyFill="1"/>
    <xf numFmtId="0" fontId="3" fillId="0" borderId="0" xfId="0" applyFont="1" applyFill="1" applyBorder="1"/>
    <xf numFmtId="4" fontId="3" fillId="0" borderId="0" xfId="0" applyNumberFormat="1" applyFont="1" applyFill="1" applyBorder="1"/>
    <xf numFmtId="0" fontId="4" fillId="0" borderId="0" xfId="0" applyFont="1" applyFill="1" applyBorder="1"/>
    <xf numFmtId="0" fontId="4" fillId="0" borderId="0" xfId="0" applyFont="1" applyBorder="1" applyAlignment="1">
      <alignment horizontal="right" vertical="center"/>
    </xf>
    <xf numFmtId="0" fontId="4" fillId="0" borderId="0" xfId="0" applyFont="1" applyBorder="1" applyAlignment="1"/>
    <xf numFmtId="4" fontId="4" fillId="0" borderId="0" xfId="0" applyNumberFormat="1" applyFont="1" applyFill="1"/>
    <xf numFmtId="4" fontId="3" fillId="0" borderId="0" xfId="0" applyNumberFormat="1" applyFont="1" applyFill="1"/>
    <xf numFmtId="4" fontId="4" fillId="0" borderId="0" xfId="0" applyNumberFormat="1" applyFont="1" applyAlignment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0" xfId="0" applyFont="1" applyFill="1" applyAlignment="1"/>
    <xf numFmtId="0" fontId="4" fillId="0" borderId="0" xfId="0" applyFont="1" applyAlignment="1"/>
    <xf numFmtId="49" fontId="3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0\share\Users\Kultura-1\Downloads\&#1055;&#1056;&#1054;&#1043;&#1056;&#1040;&#1052;&#1052;&#1040;%20%202017-2019%20(1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ение 1"/>
      <sheetName val="Приложение 2"/>
      <sheetName val="Приложение 4"/>
      <sheetName val="Приложение 5"/>
      <sheetName val="Приложение 6"/>
      <sheetName val="Приложение 7"/>
      <sheetName val="Приложение 3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view="pageBreakPreview" topLeftCell="D9" zoomScaleSheetLayoutView="100" workbookViewId="0">
      <selection activeCell="L1" sqref="L1:M1"/>
    </sheetView>
  </sheetViews>
  <sheetFormatPr defaultRowHeight="15"/>
  <cols>
    <col min="1" max="1" width="5.140625" style="15" customWidth="1"/>
    <col min="2" max="2" width="22" style="1" customWidth="1"/>
    <col min="3" max="3" width="23" style="1" customWidth="1"/>
    <col min="4" max="4" width="26.28515625" style="1" customWidth="1"/>
    <col min="5" max="5" width="7.42578125" style="1" customWidth="1"/>
    <col min="6" max="7" width="7.28515625" style="1" customWidth="1"/>
    <col min="8" max="8" width="5.85546875" style="1" customWidth="1"/>
    <col min="9" max="9" width="21" style="1" customWidth="1"/>
    <col min="10" max="10" width="19.5703125" style="1" customWidth="1"/>
    <col min="11" max="11" width="21" style="1" customWidth="1"/>
    <col min="12" max="12" width="20.28515625" style="1" customWidth="1"/>
    <col min="13" max="13" width="22.140625" style="1" customWidth="1"/>
    <col min="14" max="16384" width="9.140625" style="1"/>
  </cols>
  <sheetData>
    <row r="1" spans="1:13" ht="54.75" customHeight="1">
      <c r="B1" s="15"/>
      <c r="C1" s="15"/>
      <c r="D1" s="15"/>
      <c r="E1" s="15"/>
      <c r="F1" s="15"/>
      <c r="G1" s="15"/>
      <c r="H1" s="15"/>
      <c r="I1" s="15"/>
      <c r="J1" s="16"/>
      <c r="K1" s="17"/>
      <c r="L1" s="49" t="s">
        <v>54</v>
      </c>
      <c r="M1" s="50"/>
    </row>
    <row r="2" spans="1:13" ht="62.25" customHeight="1">
      <c r="B2" s="15"/>
      <c r="C2" s="15"/>
      <c r="D2" s="15"/>
      <c r="E2" s="15"/>
      <c r="F2" s="15"/>
      <c r="G2" s="15"/>
      <c r="H2" s="15"/>
      <c r="I2" s="15"/>
      <c r="J2" s="16"/>
      <c r="K2" s="17"/>
      <c r="L2" s="49" t="s">
        <v>30</v>
      </c>
      <c r="M2" s="50"/>
    </row>
    <row r="3" spans="1:13" ht="77.25" customHeight="1">
      <c r="A3" s="58" t="s">
        <v>49</v>
      </c>
      <c r="B3" s="58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18" customHeight="1">
      <c r="A4" s="18"/>
      <c r="B4" s="18"/>
      <c r="C4" s="19"/>
      <c r="D4" s="19"/>
      <c r="E4" s="19"/>
      <c r="F4" s="19"/>
      <c r="G4" s="19"/>
      <c r="H4" s="19"/>
      <c r="I4" s="19"/>
      <c r="J4" s="19"/>
      <c r="K4" s="19"/>
      <c r="L4" s="19"/>
      <c r="M4" s="20" t="s">
        <v>46</v>
      </c>
    </row>
    <row r="5" spans="1:13" ht="36.75" customHeight="1">
      <c r="A5" s="53" t="s">
        <v>29</v>
      </c>
      <c r="B5" s="51" t="s">
        <v>50</v>
      </c>
      <c r="C5" s="51" t="s">
        <v>32</v>
      </c>
      <c r="D5" s="51" t="s">
        <v>33</v>
      </c>
      <c r="E5" s="51" t="s">
        <v>0</v>
      </c>
      <c r="F5" s="51"/>
      <c r="G5" s="51"/>
      <c r="H5" s="51"/>
      <c r="I5" s="55" t="s">
        <v>47</v>
      </c>
      <c r="J5" s="56"/>
      <c r="K5" s="56"/>
      <c r="L5" s="57"/>
      <c r="M5" s="51" t="s">
        <v>44</v>
      </c>
    </row>
    <row r="6" spans="1:13" ht="27.75" customHeight="1">
      <c r="A6" s="54"/>
      <c r="B6" s="51"/>
      <c r="C6" s="51"/>
      <c r="D6" s="51"/>
      <c r="E6" s="8" t="s">
        <v>1</v>
      </c>
      <c r="F6" s="8" t="s">
        <v>34</v>
      </c>
      <c r="G6" s="8" t="s">
        <v>2</v>
      </c>
      <c r="H6" s="8" t="s">
        <v>3</v>
      </c>
      <c r="I6" s="35">
        <v>2017</v>
      </c>
      <c r="J6" s="40">
        <v>2018</v>
      </c>
      <c r="K6" s="38">
        <v>2019</v>
      </c>
      <c r="L6" s="38">
        <v>2020</v>
      </c>
      <c r="M6" s="52"/>
    </row>
    <row r="7" spans="1:13" ht="14.25" customHeight="1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35">
        <v>9</v>
      </c>
      <c r="J7" s="35">
        <v>10</v>
      </c>
      <c r="K7" s="35">
        <v>11</v>
      </c>
      <c r="L7" s="35">
        <v>12</v>
      </c>
      <c r="M7" s="8">
        <v>13</v>
      </c>
    </row>
    <row r="8" spans="1:13" ht="63" customHeight="1">
      <c r="A8" s="53">
        <v>1</v>
      </c>
      <c r="B8" s="46" t="s">
        <v>51</v>
      </c>
      <c r="C8" s="46" t="s">
        <v>4</v>
      </c>
      <c r="D8" s="9" t="s">
        <v>40</v>
      </c>
      <c r="E8" s="21" t="s">
        <v>5</v>
      </c>
      <c r="F8" s="21" t="s">
        <v>5</v>
      </c>
      <c r="G8" s="21" t="s">
        <v>5</v>
      </c>
      <c r="H8" s="21" t="s">
        <v>5</v>
      </c>
      <c r="I8" s="12">
        <f>I12+I15+I18+I21</f>
        <v>115063444.64</v>
      </c>
      <c r="J8" s="12">
        <f>J12+J15+J18+J21</f>
        <v>105375867</v>
      </c>
      <c r="K8" s="12">
        <f>K12+K15+K18+K21</f>
        <v>87999267</v>
      </c>
      <c r="L8" s="12">
        <f>L12+L15+L18+L21</f>
        <v>86919662</v>
      </c>
      <c r="M8" s="11">
        <f>SUM(I8:L8)</f>
        <v>395358240.63999999</v>
      </c>
    </row>
    <row r="9" spans="1:13" ht="19.5" customHeight="1">
      <c r="A9" s="53"/>
      <c r="B9" s="47"/>
      <c r="C9" s="47"/>
      <c r="D9" s="9" t="s">
        <v>39</v>
      </c>
      <c r="E9" s="21"/>
      <c r="F9" s="21"/>
      <c r="G9" s="21"/>
      <c r="H9" s="21"/>
      <c r="I9" s="36"/>
      <c r="J9" s="12"/>
      <c r="K9" s="12"/>
      <c r="L9" s="12"/>
      <c r="M9" s="11"/>
    </row>
    <row r="10" spans="1:13" ht="33" customHeight="1">
      <c r="A10" s="54"/>
      <c r="B10" s="47"/>
      <c r="C10" s="47"/>
      <c r="D10" s="9" t="s">
        <v>6</v>
      </c>
      <c r="E10" s="21">
        <v>915</v>
      </c>
      <c r="F10" s="21" t="s">
        <v>7</v>
      </c>
      <c r="G10" s="21" t="s">
        <v>8</v>
      </c>
      <c r="H10" s="21" t="s">
        <v>8</v>
      </c>
      <c r="I10" s="12">
        <f>I14+I20+I23</f>
        <v>112365195.17</v>
      </c>
      <c r="J10" s="12">
        <f>J14+J20+J23</f>
        <v>102187438</v>
      </c>
      <c r="K10" s="12">
        <f>K14+K20+K23</f>
        <v>85196587</v>
      </c>
      <c r="L10" s="12">
        <f>L14+L20+L23</f>
        <v>84116982</v>
      </c>
      <c r="M10" s="13">
        <f>SUM(I10:L10)</f>
        <v>383866202.17000002</v>
      </c>
    </row>
    <row r="11" spans="1:13" ht="20.25" customHeight="1">
      <c r="A11" s="54"/>
      <c r="B11" s="48"/>
      <c r="C11" s="48"/>
      <c r="D11" s="9" t="s">
        <v>26</v>
      </c>
      <c r="E11" s="21">
        <v>901</v>
      </c>
      <c r="F11" s="21" t="s">
        <v>5</v>
      </c>
      <c r="G11" s="21" t="s">
        <v>5</v>
      </c>
      <c r="H11" s="21" t="s">
        <v>5</v>
      </c>
      <c r="I11" s="12">
        <f>I17</f>
        <v>2698249.47</v>
      </c>
      <c r="J11" s="12">
        <f>J17</f>
        <v>3188429</v>
      </c>
      <c r="K11" s="12">
        <f>K17</f>
        <v>2802680</v>
      </c>
      <c r="L11" s="12">
        <f>L17</f>
        <v>2802680</v>
      </c>
      <c r="M11" s="13">
        <f>SUM(I11:L11)</f>
        <v>11492038.470000001</v>
      </c>
    </row>
    <row r="12" spans="1:13" ht="45" customHeight="1">
      <c r="A12" s="44" t="s">
        <v>35</v>
      </c>
      <c r="B12" s="46" t="s">
        <v>9</v>
      </c>
      <c r="C12" s="41" t="s">
        <v>10</v>
      </c>
      <c r="D12" s="9" t="s">
        <v>41</v>
      </c>
      <c r="E12" s="21" t="s">
        <v>8</v>
      </c>
      <c r="F12" s="21" t="s">
        <v>5</v>
      </c>
      <c r="G12" s="21" t="s">
        <v>5</v>
      </c>
      <c r="H12" s="21" t="s">
        <v>5</v>
      </c>
      <c r="I12" s="12">
        <f>SUM(I14)</f>
        <v>38361681.850000001</v>
      </c>
      <c r="J12" s="12">
        <f>SUM(J14)</f>
        <v>35217107</v>
      </c>
      <c r="K12" s="12">
        <f>K14</f>
        <v>27510422</v>
      </c>
      <c r="L12" s="12">
        <f>L14</f>
        <v>27210422</v>
      </c>
      <c r="M12" s="13">
        <f>SUM(I12:L12)</f>
        <v>128299632.84999999</v>
      </c>
    </row>
    <row r="13" spans="1:13">
      <c r="A13" s="45"/>
      <c r="B13" s="47"/>
      <c r="C13" s="41"/>
      <c r="D13" s="14" t="s">
        <v>39</v>
      </c>
      <c r="E13" s="21"/>
      <c r="F13" s="21"/>
      <c r="G13" s="21"/>
      <c r="H13" s="21"/>
      <c r="I13" s="36"/>
      <c r="J13" s="12"/>
      <c r="K13" s="12"/>
      <c r="L13" s="12"/>
      <c r="M13" s="13"/>
    </row>
    <row r="14" spans="1:13" ht="30">
      <c r="A14" s="45"/>
      <c r="B14" s="48"/>
      <c r="C14" s="41"/>
      <c r="D14" s="9" t="s">
        <v>11</v>
      </c>
      <c r="E14" s="21">
        <v>915</v>
      </c>
      <c r="F14" s="21" t="s">
        <v>5</v>
      </c>
      <c r="G14" s="21" t="s">
        <v>5</v>
      </c>
      <c r="H14" s="21" t="s">
        <v>5</v>
      </c>
      <c r="I14" s="12">
        <v>38361681.850000001</v>
      </c>
      <c r="J14" s="12">
        <v>35217107</v>
      </c>
      <c r="K14" s="12">
        <v>27510422</v>
      </c>
      <c r="L14" s="12">
        <v>27210422</v>
      </c>
      <c r="M14" s="13">
        <f>SUM(I14:L14)</f>
        <v>128299632.84999999</v>
      </c>
    </row>
    <row r="15" spans="1:13" ht="47.25" customHeight="1">
      <c r="A15" s="44" t="s">
        <v>36</v>
      </c>
      <c r="B15" s="46" t="s">
        <v>12</v>
      </c>
      <c r="C15" s="41" t="s">
        <v>13</v>
      </c>
      <c r="D15" s="9" t="s">
        <v>41</v>
      </c>
      <c r="E15" s="21" t="s">
        <v>5</v>
      </c>
      <c r="F15" s="21" t="s">
        <v>5</v>
      </c>
      <c r="G15" s="21" t="s">
        <v>5</v>
      </c>
      <c r="H15" s="21" t="s">
        <v>5</v>
      </c>
      <c r="I15" s="12">
        <f>I17</f>
        <v>2698249.47</v>
      </c>
      <c r="J15" s="12">
        <f>J17</f>
        <v>3188429</v>
      </c>
      <c r="K15" s="12">
        <f>K17</f>
        <v>2802680</v>
      </c>
      <c r="L15" s="12">
        <f>L17</f>
        <v>2802680</v>
      </c>
      <c r="M15" s="13">
        <f>SUM(I15:L15)</f>
        <v>11492038.470000001</v>
      </c>
    </row>
    <row r="16" spans="1:13">
      <c r="A16" s="45"/>
      <c r="B16" s="47"/>
      <c r="C16" s="41"/>
      <c r="D16" s="9" t="s">
        <v>39</v>
      </c>
      <c r="E16" s="21"/>
      <c r="F16" s="21"/>
      <c r="G16" s="21"/>
      <c r="H16" s="21"/>
      <c r="I16" s="36"/>
      <c r="J16" s="12"/>
      <c r="K16" s="12"/>
      <c r="L16" s="12"/>
      <c r="M16" s="13"/>
    </row>
    <row r="17" spans="1:13" ht="19.5" customHeight="1">
      <c r="A17" s="45"/>
      <c r="B17" s="48"/>
      <c r="C17" s="41"/>
      <c r="D17" s="9" t="s">
        <v>26</v>
      </c>
      <c r="E17" s="21">
        <v>901</v>
      </c>
      <c r="F17" s="21" t="s">
        <v>5</v>
      </c>
      <c r="G17" s="21" t="s">
        <v>5</v>
      </c>
      <c r="H17" s="21" t="s">
        <v>5</v>
      </c>
      <c r="I17" s="12">
        <v>2698249.47</v>
      </c>
      <c r="J17" s="12">
        <v>3188429</v>
      </c>
      <c r="K17" s="12">
        <v>2802680</v>
      </c>
      <c r="L17" s="12">
        <v>2802680</v>
      </c>
      <c r="M17" s="13">
        <f>SUM(I17:L17)</f>
        <v>11492038.470000001</v>
      </c>
    </row>
    <row r="18" spans="1:13" ht="45">
      <c r="A18" s="44" t="s">
        <v>37</v>
      </c>
      <c r="B18" s="46" t="s">
        <v>14</v>
      </c>
      <c r="C18" s="41" t="s">
        <v>15</v>
      </c>
      <c r="D18" s="9" t="s">
        <v>41</v>
      </c>
      <c r="E18" s="21" t="s">
        <v>5</v>
      </c>
      <c r="F18" s="21" t="s">
        <v>5</v>
      </c>
      <c r="G18" s="21" t="s">
        <v>5</v>
      </c>
      <c r="H18" s="21" t="s">
        <v>5</v>
      </c>
      <c r="I18" s="12">
        <f>SUM(I20)</f>
        <v>31324026.260000002</v>
      </c>
      <c r="J18" s="12">
        <f>SUM(J20)</f>
        <v>27151488</v>
      </c>
      <c r="K18" s="12">
        <f>K20</f>
        <v>21412241</v>
      </c>
      <c r="L18" s="12">
        <f>L20</f>
        <v>20632636</v>
      </c>
      <c r="M18" s="13">
        <f>SUM(I18:L18)</f>
        <v>100520391.26000001</v>
      </c>
    </row>
    <row r="19" spans="1:13">
      <c r="A19" s="45"/>
      <c r="B19" s="47"/>
      <c r="C19" s="41"/>
      <c r="D19" s="9" t="s">
        <v>39</v>
      </c>
      <c r="E19" s="21"/>
      <c r="F19" s="21"/>
      <c r="G19" s="21"/>
      <c r="H19" s="21"/>
      <c r="I19" s="36"/>
      <c r="J19" s="12"/>
      <c r="K19" s="12"/>
      <c r="L19" s="12"/>
      <c r="M19" s="13"/>
    </row>
    <row r="20" spans="1:13" ht="30">
      <c r="A20" s="45"/>
      <c r="B20" s="48"/>
      <c r="C20" s="41"/>
      <c r="D20" s="9" t="s">
        <v>6</v>
      </c>
      <c r="E20" s="21">
        <v>915</v>
      </c>
      <c r="F20" s="21" t="s">
        <v>5</v>
      </c>
      <c r="G20" s="21" t="s">
        <v>5</v>
      </c>
      <c r="H20" s="21" t="s">
        <v>5</v>
      </c>
      <c r="I20" s="36">
        <v>31324026.260000002</v>
      </c>
      <c r="J20" s="12">
        <v>27151488</v>
      </c>
      <c r="K20" s="12">
        <v>21412241</v>
      </c>
      <c r="L20" s="12">
        <v>20632636</v>
      </c>
      <c r="M20" s="13">
        <f>SUM(I20:L20)</f>
        <v>100520391.26000001</v>
      </c>
    </row>
    <row r="21" spans="1:13" ht="47.25" customHeight="1">
      <c r="A21" s="44" t="s">
        <v>38</v>
      </c>
      <c r="B21" s="46" t="s">
        <v>16</v>
      </c>
      <c r="C21" s="41" t="s">
        <v>17</v>
      </c>
      <c r="D21" s="9" t="s">
        <v>41</v>
      </c>
      <c r="E21" s="21" t="s">
        <v>5</v>
      </c>
      <c r="F21" s="21" t="s">
        <v>5</v>
      </c>
      <c r="G21" s="21" t="s">
        <v>5</v>
      </c>
      <c r="H21" s="21" t="s">
        <v>5</v>
      </c>
      <c r="I21" s="12">
        <f>SUM(I23)</f>
        <v>42679487.060000002</v>
      </c>
      <c r="J21" s="12">
        <f>SUM(J23)</f>
        <v>39818843</v>
      </c>
      <c r="K21" s="12">
        <f>K23</f>
        <v>36273924</v>
      </c>
      <c r="L21" s="12">
        <f>L23</f>
        <v>36273924</v>
      </c>
      <c r="M21" s="11">
        <f>SUM(I21:L21)</f>
        <v>155046178.06</v>
      </c>
    </row>
    <row r="22" spans="1:13">
      <c r="A22" s="45"/>
      <c r="B22" s="47"/>
      <c r="C22" s="41"/>
      <c r="D22" s="9" t="s">
        <v>39</v>
      </c>
      <c r="E22" s="21"/>
      <c r="F22" s="21"/>
      <c r="G22" s="21"/>
      <c r="H22" s="21"/>
      <c r="I22" s="36"/>
      <c r="J22" s="12"/>
      <c r="K22" s="12"/>
      <c r="L22" s="12"/>
      <c r="M22" s="11"/>
    </row>
    <row r="23" spans="1:13" ht="30">
      <c r="A23" s="45"/>
      <c r="B23" s="48"/>
      <c r="C23" s="41"/>
      <c r="D23" s="9" t="s">
        <v>6</v>
      </c>
      <c r="E23" s="21">
        <v>915</v>
      </c>
      <c r="F23" s="21" t="s">
        <v>5</v>
      </c>
      <c r="G23" s="21" t="s">
        <v>5</v>
      </c>
      <c r="H23" s="21" t="s">
        <v>5</v>
      </c>
      <c r="I23" s="12">
        <v>42679487.060000002</v>
      </c>
      <c r="J23" s="12">
        <v>39818843</v>
      </c>
      <c r="K23" s="12">
        <v>36273924</v>
      </c>
      <c r="L23" s="12">
        <v>36273924</v>
      </c>
      <c r="M23" s="11">
        <f>$M$21</f>
        <v>155046178.06</v>
      </c>
    </row>
    <row r="24" spans="1:13">
      <c r="A24" s="2"/>
      <c r="B24" s="2"/>
    </row>
    <row r="25" spans="1:13">
      <c r="A25" s="2"/>
      <c r="B25" s="2"/>
    </row>
    <row r="26" spans="1:13" ht="24.75" customHeight="1">
      <c r="A26" s="2"/>
      <c r="B26" s="22"/>
      <c r="C26" s="23"/>
      <c r="D26" s="23"/>
      <c r="G26" s="42"/>
      <c r="H26" s="43"/>
      <c r="I26" s="24"/>
      <c r="M26" s="15"/>
    </row>
    <row r="27" spans="1:13">
      <c r="A27" s="2"/>
      <c r="B27" s="2"/>
    </row>
  </sheetData>
  <mergeCells count="26">
    <mergeCell ref="L1:M1"/>
    <mergeCell ref="M5:M6"/>
    <mergeCell ref="A5:A6"/>
    <mergeCell ref="A8:A11"/>
    <mergeCell ref="A12:A14"/>
    <mergeCell ref="C12:C14"/>
    <mergeCell ref="L2:M2"/>
    <mergeCell ref="I5:L5"/>
    <mergeCell ref="B12:B14"/>
    <mergeCell ref="D5:D6"/>
    <mergeCell ref="E5:H5"/>
    <mergeCell ref="C8:C11"/>
    <mergeCell ref="B8:B11"/>
    <mergeCell ref="B5:B6"/>
    <mergeCell ref="C5:C6"/>
    <mergeCell ref="A3:M3"/>
    <mergeCell ref="C18:C20"/>
    <mergeCell ref="C15:C17"/>
    <mergeCell ref="G26:H26"/>
    <mergeCell ref="C21:C23"/>
    <mergeCell ref="A18:A20"/>
    <mergeCell ref="A21:A23"/>
    <mergeCell ref="B21:B23"/>
    <mergeCell ref="B18:B20"/>
    <mergeCell ref="A15:A17"/>
    <mergeCell ref="B15:B17"/>
  </mergeCells>
  <phoneticPr fontId="2" type="noConversion"/>
  <pageMargins left="0.31496062992125984" right="0.31496062992125984" top="0.15748031496062992" bottom="0.15748031496062992" header="0" footer="0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6"/>
  <sheetViews>
    <sheetView tabSelected="1" view="pageBreakPreview" topLeftCell="A31" zoomScaleSheetLayoutView="100" workbookViewId="0">
      <selection activeCell="H7" sqref="H7:I7"/>
    </sheetView>
  </sheetViews>
  <sheetFormatPr defaultRowHeight="15"/>
  <cols>
    <col min="1" max="1" width="3.85546875" style="15" customWidth="1"/>
    <col min="2" max="2" width="22.7109375" style="15" customWidth="1"/>
    <col min="3" max="3" width="21.42578125" style="15" customWidth="1"/>
    <col min="4" max="4" width="29.5703125" style="15" customWidth="1"/>
    <col min="5" max="5" width="18.42578125" style="33" customWidth="1"/>
    <col min="6" max="6" width="15.42578125" style="26" bestFit="1" customWidth="1"/>
    <col min="7" max="8" width="15.42578125" style="26" customWidth="1"/>
    <col min="9" max="9" width="15.85546875" style="26" customWidth="1"/>
    <col min="10" max="10" width="20.7109375" style="26" customWidth="1"/>
    <col min="11" max="16384" width="9.140625" style="26"/>
  </cols>
  <sheetData>
    <row r="1" spans="1:15" ht="63.75" customHeight="1">
      <c r="B1" s="27"/>
      <c r="C1" s="27"/>
      <c r="D1" s="27"/>
      <c r="E1" s="28"/>
      <c r="F1" s="29"/>
      <c r="G1" s="25"/>
      <c r="H1" s="66" t="s">
        <v>53</v>
      </c>
      <c r="I1" s="66"/>
    </row>
    <row r="2" spans="1:15" hidden="1">
      <c r="B2" s="27"/>
      <c r="C2" s="27"/>
      <c r="D2" s="27"/>
      <c r="E2" s="28"/>
      <c r="F2" s="29"/>
      <c r="G2" s="30"/>
      <c r="H2" s="30"/>
      <c r="I2" s="30"/>
    </row>
    <row r="3" spans="1:15" hidden="1">
      <c r="B3" s="27"/>
      <c r="C3" s="27"/>
      <c r="D3" s="27"/>
      <c r="E3" s="28"/>
      <c r="F3" s="29"/>
      <c r="G3" s="30"/>
      <c r="H3" s="30"/>
      <c r="I3" s="30"/>
    </row>
    <row r="4" spans="1:15" ht="16.5" hidden="1" customHeight="1">
      <c r="B4" s="27"/>
      <c r="C4" s="27"/>
      <c r="D4" s="27"/>
      <c r="E4" s="28"/>
      <c r="F4" s="27"/>
      <c r="G4" s="30"/>
      <c r="H4" s="30"/>
      <c r="I4" s="30"/>
    </row>
    <row r="5" spans="1:15" ht="9.75" hidden="1" customHeight="1">
      <c r="B5" s="27"/>
      <c r="C5" s="27"/>
      <c r="D5" s="27"/>
      <c r="E5" s="28"/>
      <c r="F5" s="31"/>
      <c r="G5" s="30"/>
      <c r="H5" s="30"/>
      <c r="I5" s="30"/>
      <c r="K5" s="2"/>
      <c r="L5" s="15"/>
      <c r="M5" s="15"/>
      <c r="N5" s="15"/>
      <c r="O5" s="15"/>
    </row>
    <row r="6" spans="1:15" ht="9.75" hidden="1" customHeight="1">
      <c r="B6" s="27"/>
      <c r="C6" s="27"/>
      <c r="D6" s="27"/>
      <c r="E6" s="28"/>
      <c r="F6" s="31"/>
      <c r="G6" s="30"/>
      <c r="H6" s="69"/>
      <c r="I6" s="69"/>
      <c r="K6" s="2"/>
      <c r="L6" s="15"/>
      <c r="M6" s="15"/>
      <c r="N6" s="15"/>
      <c r="O6" s="15"/>
    </row>
    <row r="7" spans="1:15" ht="65.25" customHeight="1">
      <c r="B7" s="27"/>
      <c r="C7" s="27" t="s">
        <v>43</v>
      </c>
      <c r="D7" s="27"/>
      <c r="E7" s="28"/>
      <c r="F7" s="31"/>
      <c r="G7" s="30"/>
      <c r="H7" s="66" t="s">
        <v>31</v>
      </c>
      <c r="I7" s="66"/>
      <c r="K7" s="2"/>
      <c r="L7" s="15"/>
      <c r="M7" s="15"/>
      <c r="N7" s="15"/>
      <c r="O7" s="15"/>
    </row>
    <row r="8" spans="1:15" ht="96.75" customHeight="1">
      <c r="A8" s="70" t="s">
        <v>48</v>
      </c>
      <c r="B8" s="70"/>
      <c r="C8" s="71"/>
      <c r="D8" s="71"/>
      <c r="E8" s="71"/>
      <c r="F8" s="71"/>
      <c r="G8" s="71"/>
      <c r="H8" s="71"/>
      <c r="I8" s="71"/>
    </row>
    <row r="9" spans="1:15" ht="31.5" customHeight="1">
      <c r="A9" s="51" t="s">
        <v>29</v>
      </c>
      <c r="B9" s="51" t="s">
        <v>28</v>
      </c>
      <c r="C9" s="51" t="s">
        <v>52</v>
      </c>
      <c r="D9" s="65" t="s">
        <v>27</v>
      </c>
      <c r="E9" s="51" t="s">
        <v>47</v>
      </c>
      <c r="F9" s="51"/>
      <c r="G9" s="51"/>
      <c r="H9" s="51"/>
      <c r="I9" s="51" t="s">
        <v>44</v>
      </c>
    </row>
    <row r="10" spans="1:15" ht="37.5" customHeight="1">
      <c r="A10" s="51"/>
      <c r="B10" s="51"/>
      <c r="C10" s="51"/>
      <c r="D10" s="65"/>
      <c r="E10" s="37">
        <v>2017</v>
      </c>
      <c r="F10" s="38">
        <v>2018</v>
      </c>
      <c r="G10" s="38">
        <v>2019</v>
      </c>
      <c r="H10" s="38">
        <v>2020</v>
      </c>
      <c r="I10" s="64"/>
    </row>
    <row r="11" spans="1:15">
      <c r="A11" s="8">
        <v>1</v>
      </c>
      <c r="B11" s="8">
        <v>2</v>
      </c>
      <c r="C11" s="8">
        <v>3</v>
      </c>
      <c r="D11" s="7">
        <v>4</v>
      </c>
      <c r="E11" s="39">
        <v>5</v>
      </c>
      <c r="F11" s="35">
        <v>6</v>
      </c>
      <c r="G11" s="35">
        <v>7</v>
      </c>
      <c r="H11" s="35">
        <v>8</v>
      </c>
      <c r="I11" s="8">
        <v>9</v>
      </c>
    </row>
    <row r="12" spans="1:15">
      <c r="A12" s="51">
        <v>1</v>
      </c>
      <c r="B12" s="51" t="s">
        <v>51</v>
      </c>
      <c r="C12" s="41" t="s">
        <v>4</v>
      </c>
      <c r="D12" s="9" t="s">
        <v>42</v>
      </c>
      <c r="E12" s="10">
        <f>SUM(E14:E17)</f>
        <v>115063444.64</v>
      </c>
      <c r="F12" s="10">
        <f t="shared" ref="F12:H12" si="0">SUM(F14:F17)</f>
        <v>105375867</v>
      </c>
      <c r="G12" s="10">
        <f t="shared" si="0"/>
        <v>87999267</v>
      </c>
      <c r="H12" s="10">
        <f t="shared" si="0"/>
        <v>86919662</v>
      </c>
      <c r="I12" s="3">
        <f>SUM(I14:I17)</f>
        <v>395358240.63999999</v>
      </c>
    </row>
    <row r="13" spans="1:15">
      <c r="A13" s="51"/>
      <c r="B13" s="60"/>
      <c r="C13" s="41"/>
      <c r="D13" s="9" t="s">
        <v>18</v>
      </c>
      <c r="E13" s="10"/>
      <c r="F13" s="3"/>
      <c r="G13" s="3"/>
      <c r="H13" s="3"/>
      <c r="I13" s="3"/>
    </row>
    <row r="14" spans="1:15">
      <c r="A14" s="51"/>
      <c r="B14" s="60"/>
      <c r="C14" s="41"/>
      <c r="D14" s="9" t="s">
        <v>19</v>
      </c>
      <c r="E14" s="6">
        <f>E20+E32+E38+E26</f>
        <v>100457118.38</v>
      </c>
      <c r="F14" s="6">
        <f>F20+F32+F38+F26</f>
        <v>92097073</v>
      </c>
      <c r="G14" s="6">
        <f>G20+G32+G38+G26</f>
        <v>87608167</v>
      </c>
      <c r="H14" s="6">
        <f>H20+H32+H38+H26</f>
        <v>86528562</v>
      </c>
      <c r="I14" s="6">
        <f>SUM(E14:H14)</f>
        <v>366690920.38</v>
      </c>
    </row>
    <row r="15" spans="1:15">
      <c r="A15" s="51"/>
      <c r="B15" s="60"/>
      <c r="C15" s="41"/>
      <c r="D15" s="9" t="s">
        <v>20</v>
      </c>
      <c r="E15" s="6">
        <f t="shared" ref="E15:H16" si="1">E21+E27+E33+E39</f>
        <v>14598526.26</v>
      </c>
      <c r="F15" s="6">
        <f t="shared" si="1"/>
        <v>13270294</v>
      </c>
      <c r="G15" s="6">
        <f t="shared" si="1"/>
        <v>382600</v>
      </c>
      <c r="H15" s="6">
        <f t="shared" si="1"/>
        <v>382600</v>
      </c>
      <c r="I15" s="6">
        <f t="shared" ref="I15:I17" si="2">SUM(E15:H15)</f>
        <v>28634020.259999998</v>
      </c>
    </row>
    <row r="16" spans="1:15">
      <c r="A16" s="51"/>
      <c r="B16" s="60"/>
      <c r="C16" s="41"/>
      <c r="D16" s="9" t="s">
        <v>21</v>
      </c>
      <c r="E16" s="6">
        <f t="shared" si="1"/>
        <v>7800</v>
      </c>
      <c r="F16" s="6">
        <f t="shared" si="1"/>
        <v>8500</v>
      </c>
      <c r="G16" s="6">
        <f t="shared" si="1"/>
        <v>8500</v>
      </c>
      <c r="H16" s="6">
        <f t="shared" si="1"/>
        <v>8500</v>
      </c>
      <c r="I16" s="6">
        <f t="shared" si="2"/>
        <v>33300</v>
      </c>
    </row>
    <row r="17" spans="1:10" ht="19.5" customHeight="1">
      <c r="A17" s="51"/>
      <c r="B17" s="60"/>
      <c r="C17" s="41"/>
      <c r="D17" s="9" t="s">
        <v>22</v>
      </c>
      <c r="E17" s="3">
        <v>0</v>
      </c>
      <c r="F17" s="3">
        <v>0</v>
      </c>
      <c r="G17" s="3">
        <f>'[1]Приложение 2'!E17</f>
        <v>0</v>
      </c>
      <c r="H17" s="3">
        <f>'[1]Приложение 2'!F17</f>
        <v>0</v>
      </c>
      <c r="I17" s="6">
        <f t="shared" si="2"/>
        <v>0</v>
      </c>
    </row>
    <row r="18" spans="1:10" ht="33" customHeight="1">
      <c r="A18" s="68" t="s">
        <v>35</v>
      </c>
      <c r="B18" s="46" t="s">
        <v>9</v>
      </c>
      <c r="C18" s="41" t="s">
        <v>10</v>
      </c>
      <c r="D18" s="9" t="s">
        <v>23</v>
      </c>
      <c r="E18" s="6">
        <f>SUM(E20:E22)</f>
        <v>38361681.850000001</v>
      </c>
      <c r="F18" s="6">
        <f>SUM(F20:F22)</f>
        <v>35217107</v>
      </c>
      <c r="G18" s="6">
        <f>SUM(G20:G22)</f>
        <v>27510422</v>
      </c>
      <c r="H18" s="6">
        <f>SUM(H20:H22)</f>
        <v>27210422</v>
      </c>
      <c r="I18" s="3">
        <f>SUM(I20:I22)</f>
        <v>128299632.84999999</v>
      </c>
      <c r="J18" s="32"/>
    </row>
    <row r="19" spans="1:10">
      <c r="A19" s="68"/>
      <c r="B19" s="61"/>
      <c r="C19" s="41"/>
      <c r="D19" s="9" t="s">
        <v>18</v>
      </c>
      <c r="E19" s="10"/>
      <c r="F19" s="3"/>
      <c r="G19" s="3"/>
      <c r="H19" s="3"/>
      <c r="I19" s="3">
        <f>'[1]Приложение 2'!G19</f>
        <v>0</v>
      </c>
    </row>
    <row r="20" spans="1:10">
      <c r="A20" s="68"/>
      <c r="B20" s="61"/>
      <c r="C20" s="41"/>
      <c r="D20" s="9" t="s">
        <v>24</v>
      </c>
      <c r="E20" s="10">
        <v>30205238.850000001</v>
      </c>
      <c r="F20" s="3">
        <v>28585564</v>
      </c>
      <c r="G20" s="3">
        <v>27349922</v>
      </c>
      <c r="H20" s="3">
        <v>27049922</v>
      </c>
      <c r="I20" s="5">
        <f>SUM(E20:H20)</f>
        <v>113190646.84999999</v>
      </c>
    </row>
    <row r="21" spans="1:10">
      <c r="A21" s="68"/>
      <c r="B21" s="61"/>
      <c r="C21" s="41"/>
      <c r="D21" s="9" t="s">
        <v>20</v>
      </c>
      <c r="E21" s="10">
        <v>8148643</v>
      </c>
      <c r="F21" s="3">
        <v>6623043</v>
      </c>
      <c r="G21" s="3">
        <v>152000</v>
      </c>
      <c r="H21" s="3">
        <v>152000</v>
      </c>
      <c r="I21" s="5">
        <f t="shared" ref="I21:I22" si="3">SUM(E21:H21)</f>
        <v>15075686</v>
      </c>
    </row>
    <row r="22" spans="1:10">
      <c r="A22" s="68"/>
      <c r="B22" s="61"/>
      <c r="C22" s="41"/>
      <c r="D22" s="9" t="s">
        <v>21</v>
      </c>
      <c r="E22" s="10">
        <v>7800</v>
      </c>
      <c r="F22" s="3">
        <v>8500</v>
      </c>
      <c r="G22" s="3">
        <v>8500</v>
      </c>
      <c r="H22" s="3">
        <v>8500</v>
      </c>
      <c r="I22" s="5">
        <f t="shared" si="3"/>
        <v>33300</v>
      </c>
    </row>
    <row r="23" spans="1:10" ht="17.25" customHeight="1">
      <c r="A23" s="68"/>
      <c r="B23" s="62"/>
      <c r="C23" s="41"/>
      <c r="D23" s="9" t="s">
        <v>22</v>
      </c>
      <c r="E23" s="10"/>
      <c r="F23" s="3">
        <f>'[1]Приложение 2'!D23</f>
        <v>0</v>
      </c>
      <c r="G23" s="3">
        <f>'[1]Приложение 2'!E23</f>
        <v>0</v>
      </c>
      <c r="H23" s="3">
        <f>'[1]Приложение 2'!F23</f>
        <v>0</v>
      </c>
      <c r="I23" s="3">
        <f>'[1]Приложение 2'!G23</f>
        <v>0</v>
      </c>
    </row>
    <row r="24" spans="1:10" ht="30">
      <c r="A24" s="68" t="s">
        <v>36</v>
      </c>
      <c r="B24" s="51" t="s">
        <v>12</v>
      </c>
      <c r="C24" s="63" t="s">
        <v>13</v>
      </c>
      <c r="D24" s="9" t="s">
        <v>25</v>
      </c>
      <c r="E24" s="6">
        <f>E26+E27</f>
        <v>2698249.47</v>
      </c>
      <c r="F24" s="6">
        <f>F26+F27</f>
        <v>3188429</v>
      </c>
      <c r="G24" s="6">
        <f>G26+G27</f>
        <v>2802680</v>
      </c>
      <c r="H24" s="6">
        <f>H26+H27</f>
        <v>2802680</v>
      </c>
      <c r="I24" s="4">
        <f>I26+I27</f>
        <v>11492038.470000001</v>
      </c>
    </row>
    <row r="25" spans="1:10">
      <c r="A25" s="68"/>
      <c r="B25" s="60"/>
      <c r="C25" s="63"/>
      <c r="D25" s="9" t="s">
        <v>18</v>
      </c>
      <c r="E25" s="10"/>
      <c r="F25" s="3"/>
      <c r="G25" s="3"/>
      <c r="H25" s="3"/>
      <c r="I25" s="3"/>
    </row>
    <row r="26" spans="1:10">
      <c r="A26" s="68"/>
      <c r="B26" s="60"/>
      <c r="C26" s="63"/>
      <c r="D26" s="9" t="s">
        <v>24</v>
      </c>
      <c r="E26" s="10">
        <v>2464181.31</v>
      </c>
      <c r="F26" s="3">
        <v>2862378</v>
      </c>
      <c r="G26" s="3">
        <v>2572080</v>
      </c>
      <c r="H26" s="3">
        <v>2572080</v>
      </c>
      <c r="I26" s="3">
        <f>SUM(E26:H26)</f>
        <v>10470719.310000001</v>
      </c>
    </row>
    <row r="27" spans="1:10">
      <c r="A27" s="68"/>
      <c r="B27" s="60"/>
      <c r="C27" s="63"/>
      <c r="D27" s="9" t="s">
        <v>20</v>
      </c>
      <c r="E27" s="10">
        <v>234068.16</v>
      </c>
      <c r="F27" s="3">
        <v>326051</v>
      </c>
      <c r="G27" s="3">
        <v>230600</v>
      </c>
      <c r="H27" s="3">
        <v>230600</v>
      </c>
      <c r="I27" s="3">
        <f t="shared" ref="I27:I28" si="4">SUM(E27:H27)</f>
        <v>1021319.16</v>
      </c>
    </row>
    <row r="28" spans="1:10">
      <c r="A28" s="68"/>
      <c r="B28" s="60"/>
      <c r="C28" s="63"/>
      <c r="D28" s="9" t="s">
        <v>21</v>
      </c>
      <c r="E28" s="10">
        <v>0</v>
      </c>
      <c r="F28" s="3">
        <f>'[1]Приложение 2'!D28</f>
        <v>0</v>
      </c>
      <c r="G28" s="3">
        <f>'[1]Приложение 2'!E28</f>
        <v>0</v>
      </c>
      <c r="H28" s="3">
        <f>'[1]Приложение 2'!F28</f>
        <v>0</v>
      </c>
      <c r="I28" s="3">
        <f t="shared" si="4"/>
        <v>0</v>
      </c>
    </row>
    <row r="29" spans="1:10" ht="18.75" customHeight="1">
      <c r="A29" s="68"/>
      <c r="B29" s="60"/>
      <c r="C29" s="63"/>
      <c r="D29" s="9" t="s">
        <v>22</v>
      </c>
      <c r="E29" s="10">
        <v>0</v>
      </c>
      <c r="F29" s="3">
        <f>'[1]Приложение 2'!D29</f>
        <v>0</v>
      </c>
      <c r="G29" s="3">
        <f>'[1]Приложение 2'!E29</f>
        <v>0</v>
      </c>
      <c r="H29" s="3">
        <f>'[1]Приложение 2'!F29</f>
        <v>0</v>
      </c>
      <c r="I29" s="3">
        <f>F29+G29+H29</f>
        <v>0</v>
      </c>
    </row>
    <row r="30" spans="1:10" ht="45">
      <c r="A30" s="68" t="s">
        <v>37</v>
      </c>
      <c r="B30" s="46" t="s">
        <v>45</v>
      </c>
      <c r="C30" s="41" t="s">
        <v>15</v>
      </c>
      <c r="D30" s="9" t="s">
        <v>23</v>
      </c>
      <c r="E30" s="6">
        <f>SUM(E32:E34)</f>
        <v>31324026.260000002</v>
      </c>
      <c r="F30" s="6">
        <f>SUM(F32:F34)</f>
        <v>27151488</v>
      </c>
      <c r="G30" s="6">
        <f>SUM(G32:G34)</f>
        <v>21412241</v>
      </c>
      <c r="H30" s="6">
        <f>SUM(H32:H34)</f>
        <v>20632636</v>
      </c>
      <c r="I30" s="4">
        <f>SUM(I32:I34)</f>
        <v>100520391.26000001</v>
      </c>
      <c r="J30" s="32"/>
    </row>
    <row r="31" spans="1:10">
      <c r="A31" s="68"/>
      <c r="B31" s="61"/>
      <c r="C31" s="41"/>
      <c r="D31" s="9" t="s">
        <v>18</v>
      </c>
      <c r="E31" s="10"/>
      <c r="F31" s="3"/>
      <c r="G31" s="3"/>
      <c r="H31" s="3"/>
      <c r="I31" s="3"/>
    </row>
    <row r="32" spans="1:10">
      <c r="A32" s="68"/>
      <c r="B32" s="61"/>
      <c r="C32" s="41"/>
      <c r="D32" s="9" t="s">
        <v>24</v>
      </c>
      <c r="E32" s="10">
        <v>27799527.260000002</v>
      </c>
      <c r="F32" s="3">
        <v>23974762</v>
      </c>
      <c r="G32" s="3">
        <v>21412241</v>
      </c>
      <c r="H32" s="3">
        <v>20632636</v>
      </c>
      <c r="I32" s="3">
        <f>SUM(E32:H32)</f>
        <v>93819166.260000005</v>
      </c>
    </row>
    <row r="33" spans="1:10">
      <c r="A33" s="68"/>
      <c r="B33" s="61"/>
      <c r="C33" s="41"/>
      <c r="D33" s="9" t="s">
        <v>20</v>
      </c>
      <c r="E33" s="10">
        <v>3524499</v>
      </c>
      <c r="F33" s="3">
        <v>3176726</v>
      </c>
      <c r="G33" s="3">
        <f>'[1]Приложение 2'!E33</f>
        <v>0</v>
      </c>
      <c r="H33" s="3">
        <f>'[1]Приложение 2'!F33</f>
        <v>0</v>
      </c>
      <c r="I33" s="3">
        <f t="shared" ref="I33:I34" si="5">SUM(E33:H33)</f>
        <v>6701225</v>
      </c>
    </row>
    <row r="34" spans="1:10">
      <c r="A34" s="68"/>
      <c r="B34" s="61"/>
      <c r="C34" s="41"/>
      <c r="D34" s="9" t="s">
        <v>21</v>
      </c>
      <c r="E34" s="10">
        <v>0</v>
      </c>
      <c r="F34" s="3">
        <f>'[1]Приложение 2'!D34</f>
        <v>0</v>
      </c>
      <c r="G34" s="3">
        <f>'[1]Приложение 2'!E34</f>
        <v>0</v>
      </c>
      <c r="H34" s="3">
        <f>'[1]Приложение 2'!F34</f>
        <v>0</v>
      </c>
      <c r="I34" s="3">
        <f t="shared" si="5"/>
        <v>0</v>
      </c>
    </row>
    <row r="35" spans="1:10" ht="15.75" customHeight="1">
      <c r="A35" s="68"/>
      <c r="B35" s="62"/>
      <c r="C35" s="41"/>
      <c r="D35" s="9" t="s">
        <v>22</v>
      </c>
      <c r="E35" s="10">
        <v>0</v>
      </c>
      <c r="F35" s="3">
        <f>'[1]Приложение 2'!D35</f>
        <v>0</v>
      </c>
      <c r="G35" s="3">
        <f>'[1]Приложение 2'!E35</f>
        <v>0</v>
      </c>
      <c r="H35" s="3">
        <f>'[1]Приложение 2'!F35</f>
        <v>0</v>
      </c>
      <c r="I35" s="3">
        <f>H35+G35+F35</f>
        <v>0</v>
      </c>
    </row>
    <row r="36" spans="1:10" ht="45">
      <c r="A36" s="68" t="s">
        <v>38</v>
      </c>
      <c r="B36" s="51" t="s">
        <v>16</v>
      </c>
      <c r="C36" s="63" t="s">
        <v>17</v>
      </c>
      <c r="D36" s="9" t="s">
        <v>23</v>
      </c>
      <c r="E36" s="6">
        <f>E38+E39+E40</f>
        <v>42679487.060000002</v>
      </c>
      <c r="F36" s="6">
        <f>F38+F39+F40</f>
        <v>39818843</v>
      </c>
      <c r="G36" s="6">
        <f>G38+G39+G40</f>
        <v>36273924</v>
      </c>
      <c r="H36" s="6">
        <f>H38+H39+H40</f>
        <v>36273924</v>
      </c>
      <c r="I36" s="3">
        <f>SUM(E36:H36)</f>
        <v>155046178.06</v>
      </c>
      <c r="J36" s="32"/>
    </row>
    <row r="37" spans="1:10">
      <c r="A37" s="68"/>
      <c r="B37" s="60"/>
      <c r="C37" s="63"/>
      <c r="D37" s="9" t="s">
        <v>18</v>
      </c>
      <c r="E37" s="10"/>
      <c r="F37" s="3"/>
      <c r="G37" s="3"/>
      <c r="H37" s="3"/>
      <c r="I37" s="3"/>
    </row>
    <row r="38" spans="1:10">
      <c r="A38" s="68"/>
      <c r="B38" s="60"/>
      <c r="C38" s="63"/>
      <c r="D38" s="9" t="s">
        <v>24</v>
      </c>
      <c r="E38" s="10">
        <v>39988170.960000001</v>
      </c>
      <c r="F38" s="3">
        <v>36674369</v>
      </c>
      <c r="G38" s="3">
        <v>36273924</v>
      </c>
      <c r="H38" s="3">
        <v>36273924</v>
      </c>
      <c r="I38" s="3">
        <f>SUM(E38:H38)</f>
        <v>149210387.96000001</v>
      </c>
    </row>
    <row r="39" spans="1:10">
      <c r="A39" s="68"/>
      <c r="B39" s="60"/>
      <c r="C39" s="63"/>
      <c r="D39" s="9" t="s">
        <v>20</v>
      </c>
      <c r="E39" s="10">
        <v>2691316.1</v>
      </c>
      <c r="F39" s="3">
        <v>3144474</v>
      </c>
      <c r="G39" s="3">
        <f>'[1]Приложение 2'!E39</f>
        <v>0</v>
      </c>
      <c r="H39" s="3">
        <f>'[1]Приложение 2'!F39</f>
        <v>0</v>
      </c>
      <c r="I39" s="3">
        <f t="shared" ref="I39:I40" si="6">SUM(E39:H39)</f>
        <v>5835790.0999999996</v>
      </c>
    </row>
    <row r="40" spans="1:10">
      <c r="A40" s="68"/>
      <c r="B40" s="60"/>
      <c r="C40" s="63"/>
      <c r="D40" s="9" t="s">
        <v>21</v>
      </c>
      <c r="E40" s="10">
        <v>0</v>
      </c>
      <c r="F40" s="3">
        <v>0</v>
      </c>
      <c r="G40" s="3">
        <f>'[1]Приложение 2'!E40</f>
        <v>0</v>
      </c>
      <c r="H40" s="3">
        <f>'[1]Приложение 2'!F40</f>
        <v>0</v>
      </c>
      <c r="I40" s="3">
        <f t="shared" si="6"/>
        <v>0</v>
      </c>
    </row>
    <row r="41" spans="1:10" ht="17.25" customHeight="1">
      <c r="A41" s="68"/>
      <c r="B41" s="60"/>
      <c r="C41" s="63"/>
      <c r="D41" s="9" t="s">
        <v>22</v>
      </c>
      <c r="E41" s="10">
        <v>0</v>
      </c>
      <c r="F41" s="3">
        <f>'[1]Приложение 2'!D41</f>
        <v>0</v>
      </c>
      <c r="G41" s="3">
        <f>'[1]Приложение 2'!E41</f>
        <v>0</v>
      </c>
      <c r="H41" s="3">
        <f>'[1]Приложение 2'!F41</f>
        <v>0</v>
      </c>
      <c r="I41" s="3">
        <f>F41+G41+H41</f>
        <v>0</v>
      </c>
    </row>
    <row r="42" spans="1:10">
      <c r="A42" s="2"/>
      <c r="B42" s="2"/>
    </row>
    <row r="43" spans="1:10">
      <c r="A43" s="67"/>
      <c r="B43" s="43"/>
      <c r="C43" s="43"/>
      <c r="D43" s="43"/>
      <c r="E43" s="34"/>
    </row>
    <row r="44" spans="1:10">
      <c r="A44" s="2"/>
      <c r="B44" s="2"/>
    </row>
    <row r="45" spans="1:10">
      <c r="A45" s="2"/>
      <c r="B45" s="2"/>
    </row>
    <row r="46" spans="1:10">
      <c r="A46" s="2"/>
      <c r="B46" s="2"/>
    </row>
  </sheetData>
  <mergeCells count="26">
    <mergeCell ref="H1:I1"/>
    <mergeCell ref="A43:D43"/>
    <mergeCell ref="C12:C17"/>
    <mergeCell ref="A36:A41"/>
    <mergeCell ref="C36:C41"/>
    <mergeCell ref="A24:A29"/>
    <mergeCell ref="B36:B41"/>
    <mergeCell ref="B9:B10"/>
    <mergeCell ref="A18:A23"/>
    <mergeCell ref="C18:C23"/>
    <mergeCell ref="A30:A35"/>
    <mergeCell ref="C30:C35"/>
    <mergeCell ref="H6:I6"/>
    <mergeCell ref="H7:I7"/>
    <mergeCell ref="A8:I8"/>
    <mergeCell ref="A9:A10"/>
    <mergeCell ref="C9:C10"/>
    <mergeCell ref="E9:H9"/>
    <mergeCell ref="I9:I10"/>
    <mergeCell ref="D9:D10"/>
    <mergeCell ref="B18:B23"/>
    <mergeCell ref="B24:B29"/>
    <mergeCell ref="B30:B35"/>
    <mergeCell ref="C24:C29"/>
    <mergeCell ref="A12:A17"/>
    <mergeCell ref="B12:B17"/>
  </mergeCells>
  <phoneticPr fontId="2" type="noConversion"/>
  <pageMargins left="0.11811023622047245" right="0.11811023622047245" top="0.35433070866141736" bottom="0.35433070866141736" header="0" footer="0"/>
  <pageSetup paperSize="9" scale="9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</vt:lpstr>
      <vt:lpstr>'Приложение 1'!Область_печати</vt:lpstr>
      <vt:lpstr>'Приложение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2016-02-08T09:20:14Z</cp:lastPrinted>
  <dcterms:created xsi:type="dcterms:W3CDTF">2006-09-16T00:00:00Z</dcterms:created>
  <dcterms:modified xsi:type="dcterms:W3CDTF">2018-08-06T02:39:59Z</dcterms:modified>
</cp:coreProperties>
</file>