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" sheetId="4" r:id="rId1"/>
  </sheets>
  <definedNames>
    <definedName name="_xlnm.Print_Area" localSheetId="0">'1'!$A$1:$J$60</definedName>
  </definedNames>
  <calcPr calcId="145621"/>
</workbook>
</file>

<file path=xl/calcChain.xml><?xml version="1.0" encoding="utf-8"?>
<calcChain xmlns="http://schemas.openxmlformats.org/spreadsheetml/2006/main">
  <c r="I60" i="4"/>
  <c r="J60"/>
  <c r="H60"/>
  <c r="I53"/>
  <c r="J53"/>
  <c r="H53"/>
  <c r="I44"/>
  <c r="J44"/>
  <c r="H44"/>
  <c r="I37"/>
  <c r="J37"/>
  <c r="H37"/>
  <c r="I31"/>
  <c r="H31"/>
  <c r="I25"/>
  <c r="J25"/>
  <c r="H25"/>
  <c r="I13"/>
  <c r="J13"/>
  <c r="H13"/>
  <c r="I38"/>
  <c r="J38"/>
  <c r="H38"/>
  <c r="J59" l="1"/>
  <c r="I59"/>
  <c r="H59"/>
  <c r="J50"/>
  <c r="I50"/>
  <c r="H50"/>
  <c r="I19" l="1"/>
  <c r="I20" s="1"/>
  <c r="J19"/>
  <c r="J20" s="1"/>
  <c r="H19" l="1"/>
  <c r="H20" s="1"/>
</calcChain>
</file>

<file path=xl/sharedStrings.xml><?xml version="1.0" encoding="utf-8"?>
<sst xmlns="http://schemas.openxmlformats.org/spreadsheetml/2006/main" count="73" uniqueCount="42">
  <si>
    <t>№ п/п</t>
  </si>
  <si>
    <t>городской бюджет</t>
  </si>
  <si>
    <t>краевой бюджет</t>
  </si>
  <si>
    <t>федеральный бюджет</t>
  </si>
  <si>
    <t>в том числе:</t>
  </si>
  <si>
    <t>Заказчик: МКУ «УС и ЖКХ администрации г.  Канска»</t>
  </si>
  <si>
    <t>Приложение № 3</t>
  </si>
  <si>
    <t xml:space="preserve">Перечень объектов недвижимого имущества муниципальной собственности города Канска, подлежащих строительству, реконструкции, техническому  перевооружению или приобретению </t>
  </si>
  <si>
    <t xml:space="preserve">Подпрограмма 1 «Развитие транспортной системы города» </t>
  </si>
  <si>
    <t>2017-2018</t>
  </si>
  <si>
    <t xml:space="preserve">Подпрограмма 4 «Благоустройство города» </t>
  </si>
  <si>
    <t>к  муниципальной программе «Городское хозяйство»</t>
  </si>
  <si>
    <t>Наименование объекта, территория строительства (приобретения)</t>
  </si>
  <si>
    <t>мощность объекта с указанием ед. измерения</t>
  </si>
  <si>
    <t xml:space="preserve">Годы строительства, реконструкции, технического перевооружения (приобретения) </t>
  </si>
  <si>
    <t>Предельная сметная стоимость объекта</t>
  </si>
  <si>
    <t>(рублей)</t>
  </si>
  <si>
    <t>1.</t>
  </si>
  <si>
    <t>Главный распорядитель: МКУ «УС и ЖКХ администрации г.  Канска»</t>
  </si>
  <si>
    <t>внебюджетные источники</t>
  </si>
  <si>
    <t>Итого по мероприятию:</t>
  </si>
  <si>
    <t>Итого по подпрограмме:</t>
  </si>
  <si>
    <t>79,72 п.м.</t>
  </si>
  <si>
    <t>фактическое финансирование всего на 01.01.2018</t>
  </si>
  <si>
    <t>Остаток стоимости объекта в ценах муниципальных контрактов на 01.01.2018</t>
  </si>
  <si>
    <t>Объем бюджетных ассигнований, в том числе по годам</t>
  </si>
  <si>
    <t>1000 п.м.</t>
  </si>
  <si>
    <t>Подпрограмма 2. "Реформирование и модернизация жилищно-коммунального хозяйства и повышение энергетической эффективности"</t>
  </si>
  <si>
    <t>1,3 МВт</t>
  </si>
  <si>
    <t>1675 п.м.</t>
  </si>
  <si>
    <t>2018-2019</t>
  </si>
  <si>
    <t>19,96 га</t>
  </si>
  <si>
    <t>Мероприятие1.4.: Реконструкция искусственных дорожных сооружений за счет средств муниципального дорожного фонда города Канска за счет средств городского бюджета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</si>
  <si>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</si>
  <si>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Мероприятие 1.2. Строительство и реконструкция объектов социальной и коммунальной инфраструктуры </t>
  </si>
  <si>
    <t>Объект: Реконструкция моста через р. Иланка по ул.Магистральная</t>
  </si>
  <si>
    <t>Объект: Строительство линейного объекта "Теплоснабжение мкр.Нефтебаза"</t>
  </si>
  <si>
    <t>Объект: Строительство модульной котельной работающей на сжиженном газе</t>
  </si>
  <si>
    <t>Мероприятие 1. Уличное освещение</t>
  </si>
  <si>
    <t>Объект: Уличное освещение</t>
  </si>
  <si>
    <t>Мероприятие 5. Строительство и реконструкция объектов социальной и коммунальной инфраструктуры</t>
  </si>
  <si>
    <t>Объект: Строительство городского кладбища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</si>
</sst>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u/>
      <sz val="12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7">
    <xf numFmtId="0" fontId="0" fillId="0" borderId="0" xfId="0"/>
    <xf numFmtId="0" fontId="0" fillId="2" borderId="0" xfId="0" applyFill="1"/>
    <xf numFmtId="0" fontId="2" fillId="2" borderId="0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8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8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8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3"/>
  <sheetViews>
    <sheetView showGridLines="0" tabSelected="1" view="pageBreakPreview" zoomScale="70" zoomScaleNormal="100" zoomScaleSheetLayoutView="70" workbookViewId="0">
      <selection activeCell="C15" sqref="C15"/>
    </sheetView>
  </sheetViews>
  <sheetFormatPr defaultRowHeight="15"/>
  <cols>
    <col min="1" max="1" width="6.140625" style="1" customWidth="1"/>
    <col min="2" max="2" width="43.85546875" style="1" customWidth="1"/>
    <col min="3" max="3" width="19" style="1" customWidth="1"/>
    <col min="4" max="6" width="18.85546875" style="1" customWidth="1"/>
    <col min="7" max="7" width="19.7109375" style="1" customWidth="1"/>
    <col min="8" max="9" width="18.42578125" style="1" customWidth="1"/>
    <col min="10" max="10" width="18.85546875" style="1" customWidth="1"/>
    <col min="11" max="16384" width="9.140625" style="1"/>
  </cols>
  <sheetData>
    <row r="1" spans="1:15" ht="25.5" customHeight="1">
      <c r="H1" s="26" t="s">
        <v>6</v>
      </c>
      <c r="I1" s="26"/>
      <c r="J1" s="26"/>
    </row>
    <row r="2" spans="1:15" ht="16.5" customHeight="1">
      <c r="H2" s="27" t="s">
        <v>11</v>
      </c>
      <c r="I2" s="27"/>
      <c r="J2" s="27"/>
    </row>
    <row r="3" spans="1:15" ht="35.25" customHeight="1">
      <c r="A3" s="28" t="s">
        <v>7</v>
      </c>
      <c r="B3" s="28"/>
      <c r="C3" s="28"/>
      <c r="D3" s="28"/>
      <c r="E3" s="28"/>
      <c r="F3" s="28"/>
      <c r="G3" s="28"/>
      <c r="H3" s="28"/>
      <c r="I3" s="28"/>
      <c r="J3" s="28"/>
    </row>
    <row r="4" spans="1:15" ht="32.25" customHeight="1">
      <c r="A4" s="2"/>
      <c r="B4" s="2"/>
      <c r="C4" s="2"/>
      <c r="D4" s="2"/>
      <c r="E4" s="2"/>
      <c r="F4" s="2"/>
      <c r="G4" s="2"/>
      <c r="H4" s="2"/>
      <c r="I4" s="18"/>
      <c r="J4" s="2" t="s">
        <v>16</v>
      </c>
    </row>
    <row r="5" spans="1:15" s="4" customFormat="1" ht="40.5" customHeight="1">
      <c r="A5" s="35" t="s">
        <v>0</v>
      </c>
      <c r="B5" s="36" t="s">
        <v>12</v>
      </c>
      <c r="C5" s="36" t="s">
        <v>13</v>
      </c>
      <c r="D5" s="35" t="s">
        <v>14</v>
      </c>
      <c r="E5" s="35" t="s">
        <v>15</v>
      </c>
      <c r="F5" s="35" t="s">
        <v>23</v>
      </c>
      <c r="G5" s="35" t="s">
        <v>24</v>
      </c>
      <c r="H5" s="29" t="s">
        <v>25</v>
      </c>
      <c r="I5" s="29"/>
      <c r="J5" s="30"/>
    </row>
    <row r="6" spans="1:15" s="4" customFormat="1" ht="40.5" customHeight="1">
      <c r="A6" s="35"/>
      <c r="B6" s="36"/>
      <c r="C6" s="36"/>
      <c r="D6" s="35"/>
      <c r="E6" s="35"/>
      <c r="F6" s="35"/>
      <c r="G6" s="35"/>
      <c r="H6" s="31"/>
      <c r="I6" s="31"/>
      <c r="J6" s="32"/>
    </row>
    <row r="7" spans="1:15" s="6" customFormat="1" ht="24.75" customHeight="1">
      <c r="A7" s="35"/>
      <c r="B7" s="37"/>
      <c r="C7" s="36"/>
      <c r="D7" s="35"/>
      <c r="E7" s="35"/>
      <c r="F7" s="35"/>
      <c r="G7" s="35"/>
      <c r="H7" s="21">
        <v>2018</v>
      </c>
      <c r="I7" s="21">
        <v>2019</v>
      </c>
      <c r="J7" s="21">
        <v>2020</v>
      </c>
    </row>
    <row r="8" spans="1:15" s="17" customFormat="1" ht="24.75" customHeight="1">
      <c r="A8" s="5">
        <v>1</v>
      </c>
      <c r="B8" s="3">
        <v>2</v>
      </c>
      <c r="C8" s="3">
        <v>3</v>
      </c>
      <c r="D8" s="5">
        <v>4</v>
      </c>
      <c r="E8" s="5">
        <v>5</v>
      </c>
      <c r="F8" s="5">
        <v>6</v>
      </c>
      <c r="G8" s="14">
        <v>7</v>
      </c>
      <c r="H8" s="5">
        <v>9</v>
      </c>
      <c r="I8" s="19">
        <v>10</v>
      </c>
      <c r="J8" s="5">
        <v>11</v>
      </c>
    </row>
    <row r="9" spans="1:15" s="8" customFormat="1" ht="18.75" customHeight="1">
      <c r="A9" s="7" t="s">
        <v>17</v>
      </c>
      <c r="B9" s="23" t="s">
        <v>8</v>
      </c>
      <c r="C9" s="24"/>
      <c r="D9" s="24"/>
      <c r="E9" s="24"/>
      <c r="F9" s="24"/>
      <c r="G9" s="25"/>
      <c r="H9" s="7"/>
      <c r="I9" s="7"/>
      <c r="J9" s="7"/>
    </row>
    <row r="10" spans="1:15" s="8" customFormat="1" ht="37.5" customHeight="1">
      <c r="A10" s="7"/>
      <c r="B10" s="23" t="s">
        <v>18</v>
      </c>
      <c r="C10" s="24"/>
      <c r="D10" s="24"/>
      <c r="E10" s="24"/>
      <c r="F10" s="24"/>
      <c r="G10" s="25"/>
      <c r="H10" s="7"/>
      <c r="I10" s="7"/>
      <c r="J10" s="7"/>
    </row>
    <row r="11" spans="1:15" s="8" customFormat="1" ht="36.75" customHeight="1">
      <c r="A11" s="9"/>
      <c r="B11" s="38" t="s">
        <v>32</v>
      </c>
      <c r="C11" s="39"/>
      <c r="D11" s="39"/>
      <c r="E11" s="39"/>
      <c r="F11" s="39"/>
      <c r="G11" s="39"/>
      <c r="H11" s="40"/>
      <c r="I11" s="40"/>
      <c r="J11" s="41"/>
    </row>
    <row r="12" spans="1:15" s="8" customFormat="1" ht="20.25" customHeight="1">
      <c r="A12" s="9"/>
      <c r="B12" s="42" t="s">
        <v>5</v>
      </c>
      <c r="C12" s="43"/>
      <c r="D12" s="43"/>
      <c r="E12" s="43"/>
      <c r="F12" s="43"/>
      <c r="G12" s="44"/>
      <c r="H12" s="45"/>
      <c r="I12" s="45"/>
      <c r="J12" s="45"/>
    </row>
    <row r="13" spans="1:15" s="8" customFormat="1" ht="33" customHeight="1">
      <c r="A13" s="10"/>
      <c r="B13" s="46" t="s">
        <v>35</v>
      </c>
      <c r="C13" s="46" t="s">
        <v>22</v>
      </c>
      <c r="D13" s="47" t="s">
        <v>9</v>
      </c>
      <c r="E13" s="47"/>
      <c r="F13" s="47"/>
      <c r="G13" s="46"/>
      <c r="H13" s="48">
        <f>H15+H16+H17+H18</f>
        <v>29917</v>
      </c>
      <c r="I13" s="48">
        <f t="shared" ref="I13:J13" si="0">I15+I16+I17+I18</f>
        <v>0</v>
      </c>
      <c r="J13" s="48">
        <f t="shared" si="0"/>
        <v>0</v>
      </c>
      <c r="O13" s="8" t="s">
        <v>33</v>
      </c>
    </row>
    <row r="14" spans="1:15" s="8" customFormat="1" ht="15" customHeight="1">
      <c r="A14" s="10"/>
      <c r="B14" s="46" t="s">
        <v>4</v>
      </c>
      <c r="C14" s="46"/>
      <c r="D14" s="49"/>
      <c r="E14" s="49"/>
      <c r="F14" s="49"/>
      <c r="G14" s="47"/>
      <c r="H14" s="50"/>
      <c r="I14" s="50"/>
      <c r="J14" s="50"/>
    </row>
    <row r="15" spans="1:15" s="8" customFormat="1" ht="18" customHeight="1">
      <c r="A15" s="10"/>
      <c r="B15" s="46" t="s">
        <v>1</v>
      </c>
      <c r="C15" s="46"/>
      <c r="D15" s="49"/>
      <c r="E15" s="49"/>
      <c r="F15" s="49"/>
      <c r="G15" s="47"/>
      <c r="H15" s="48">
        <v>29917</v>
      </c>
      <c r="I15" s="48">
        <v>0</v>
      </c>
      <c r="J15" s="48">
        <v>0</v>
      </c>
    </row>
    <row r="16" spans="1:15" s="8" customFormat="1" ht="18.75" customHeight="1">
      <c r="A16" s="10"/>
      <c r="B16" s="46" t="s">
        <v>2</v>
      </c>
      <c r="C16" s="46"/>
      <c r="D16" s="49"/>
      <c r="E16" s="49"/>
      <c r="F16" s="49"/>
      <c r="G16" s="47"/>
      <c r="H16" s="48">
        <v>0</v>
      </c>
      <c r="I16" s="48">
        <v>0</v>
      </c>
      <c r="J16" s="48">
        <v>0</v>
      </c>
    </row>
    <row r="17" spans="1:10" s="8" customFormat="1" ht="18.75" customHeight="1">
      <c r="A17" s="10"/>
      <c r="B17" s="46" t="s">
        <v>3</v>
      </c>
      <c r="C17" s="46"/>
      <c r="D17" s="49"/>
      <c r="E17" s="49"/>
      <c r="F17" s="49"/>
      <c r="G17" s="47"/>
      <c r="H17" s="48">
        <v>0</v>
      </c>
      <c r="I17" s="48">
        <v>0</v>
      </c>
      <c r="J17" s="48">
        <v>0</v>
      </c>
    </row>
    <row r="18" spans="1:10" s="8" customFormat="1" ht="18.75" customHeight="1">
      <c r="A18" s="10"/>
      <c r="B18" s="46" t="s">
        <v>19</v>
      </c>
      <c r="C18" s="46"/>
      <c r="D18" s="49"/>
      <c r="E18" s="49"/>
      <c r="F18" s="49"/>
      <c r="G18" s="47"/>
      <c r="H18" s="48">
        <v>0</v>
      </c>
      <c r="I18" s="48">
        <v>0</v>
      </c>
      <c r="J18" s="48">
        <v>0</v>
      </c>
    </row>
    <row r="19" spans="1:10" s="8" customFormat="1" ht="18.75" customHeight="1">
      <c r="A19" s="10"/>
      <c r="B19" s="51" t="s">
        <v>20</v>
      </c>
      <c r="C19" s="52"/>
      <c r="D19" s="53"/>
      <c r="E19" s="53"/>
      <c r="F19" s="53"/>
      <c r="G19" s="54"/>
      <c r="H19" s="48">
        <f>H16+H15</f>
        <v>29917</v>
      </c>
      <c r="I19" s="48">
        <f t="shared" ref="I19:J19" si="1">I16+I15</f>
        <v>0</v>
      </c>
      <c r="J19" s="48">
        <f t="shared" si="1"/>
        <v>0</v>
      </c>
    </row>
    <row r="20" spans="1:10" s="8" customFormat="1" ht="18.75" customHeight="1">
      <c r="A20" s="10"/>
      <c r="B20" s="51" t="s">
        <v>21</v>
      </c>
      <c r="C20" s="52"/>
      <c r="D20" s="53"/>
      <c r="E20" s="53"/>
      <c r="F20" s="53"/>
      <c r="G20" s="54"/>
      <c r="H20" s="48">
        <f>H19</f>
        <v>29917</v>
      </c>
      <c r="I20" s="48">
        <f t="shared" ref="I20:J20" si="2">I19</f>
        <v>0</v>
      </c>
      <c r="J20" s="48">
        <f t="shared" si="2"/>
        <v>0</v>
      </c>
    </row>
    <row r="21" spans="1:10" s="8" customFormat="1" ht="39" customHeight="1">
      <c r="A21" s="7">
        <v>2</v>
      </c>
      <c r="B21" s="38" t="s">
        <v>27</v>
      </c>
      <c r="C21" s="40"/>
      <c r="D21" s="40"/>
      <c r="E21" s="40"/>
      <c r="F21" s="40"/>
      <c r="G21" s="41"/>
      <c r="H21" s="55"/>
      <c r="I21" s="55"/>
      <c r="J21" s="55"/>
    </row>
    <row r="22" spans="1:10" s="8" customFormat="1" ht="18.75" customHeight="1">
      <c r="A22" s="7"/>
      <c r="B22" s="38" t="s">
        <v>18</v>
      </c>
      <c r="C22" s="40"/>
      <c r="D22" s="40"/>
      <c r="E22" s="40"/>
      <c r="F22" s="40"/>
      <c r="G22" s="41"/>
      <c r="H22" s="55"/>
      <c r="I22" s="55"/>
      <c r="J22" s="55"/>
    </row>
    <row r="23" spans="1:10" s="8" customFormat="1" ht="39" customHeight="1">
      <c r="A23" s="7"/>
      <c r="B23" s="38" t="s">
        <v>34</v>
      </c>
      <c r="C23" s="40"/>
      <c r="D23" s="40"/>
      <c r="E23" s="40"/>
      <c r="F23" s="40"/>
      <c r="G23" s="40"/>
      <c r="H23" s="40"/>
      <c r="I23" s="40"/>
      <c r="J23" s="41"/>
    </row>
    <row r="24" spans="1:10" s="8" customFormat="1" ht="21.75" customHeight="1">
      <c r="A24" s="9"/>
      <c r="B24" s="42" t="s">
        <v>5</v>
      </c>
      <c r="C24" s="56"/>
      <c r="D24" s="56"/>
      <c r="E24" s="56"/>
      <c r="F24" s="56"/>
      <c r="G24" s="57"/>
      <c r="H24" s="45"/>
      <c r="I24" s="45"/>
      <c r="J24" s="45"/>
    </row>
    <row r="25" spans="1:10" s="8" customFormat="1" ht="45" customHeight="1">
      <c r="A25" s="10"/>
      <c r="B25" s="58" t="s">
        <v>36</v>
      </c>
      <c r="C25" s="22" t="s">
        <v>29</v>
      </c>
      <c r="D25" s="22" t="s">
        <v>30</v>
      </c>
      <c r="E25" s="59"/>
      <c r="F25" s="47"/>
      <c r="G25" s="46"/>
      <c r="H25" s="48">
        <f>H27+H28+H29+H30</f>
        <v>162000</v>
      </c>
      <c r="I25" s="48">
        <f t="shared" ref="I25:J25" si="3">I27+I28+I29+I30</f>
        <v>142000</v>
      </c>
      <c r="J25" s="48">
        <f t="shared" si="3"/>
        <v>0</v>
      </c>
    </row>
    <row r="26" spans="1:10" s="8" customFormat="1" ht="15.75" customHeight="1">
      <c r="A26" s="10"/>
      <c r="B26" s="46" t="s">
        <v>4</v>
      </c>
      <c r="C26" s="46"/>
      <c r="D26" s="49"/>
      <c r="E26" s="49"/>
      <c r="F26" s="49"/>
      <c r="G26" s="47"/>
      <c r="H26" s="59"/>
      <c r="I26" s="59"/>
      <c r="J26" s="50"/>
    </row>
    <row r="27" spans="1:10" s="8" customFormat="1" ht="15" customHeight="1">
      <c r="A27" s="10"/>
      <c r="B27" s="46" t="s">
        <v>1</v>
      </c>
      <c r="C27" s="46"/>
      <c r="D27" s="49"/>
      <c r="E27" s="49"/>
      <c r="F27" s="49"/>
      <c r="G27" s="47"/>
      <c r="H27" s="50">
        <v>162000</v>
      </c>
      <c r="I27" s="50">
        <v>142000</v>
      </c>
      <c r="J27" s="48">
        <v>0</v>
      </c>
    </row>
    <row r="28" spans="1:10" s="8" customFormat="1" ht="18" customHeight="1">
      <c r="A28" s="10"/>
      <c r="B28" s="46" t="s">
        <v>2</v>
      </c>
      <c r="C28" s="46"/>
      <c r="D28" s="49"/>
      <c r="E28" s="49"/>
      <c r="F28" s="49"/>
      <c r="G28" s="47"/>
      <c r="H28" s="48">
        <v>0</v>
      </c>
      <c r="I28" s="48">
        <v>0</v>
      </c>
      <c r="J28" s="48">
        <v>0</v>
      </c>
    </row>
    <row r="29" spans="1:10" s="8" customFormat="1" ht="18.75" customHeight="1">
      <c r="A29" s="10"/>
      <c r="B29" s="46" t="s">
        <v>3</v>
      </c>
      <c r="C29" s="46"/>
      <c r="D29" s="49"/>
      <c r="E29" s="49"/>
      <c r="F29" s="49"/>
      <c r="G29" s="47"/>
      <c r="H29" s="48">
        <v>0</v>
      </c>
      <c r="I29" s="48">
        <v>0</v>
      </c>
      <c r="J29" s="48">
        <v>0</v>
      </c>
    </row>
    <row r="30" spans="1:10" s="8" customFormat="1" ht="18.75" customHeight="1">
      <c r="A30" s="10"/>
      <c r="B30" s="46" t="s">
        <v>19</v>
      </c>
      <c r="C30" s="46"/>
      <c r="D30" s="49"/>
      <c r="E30" s="49"/>
      <c r="F30" s="49"/>
      <c r="G30" s="47"/>
      <c r="H30" s="48">
        <v>0</v>
      </c>
      <c r="I30" s="48">
        <v>0</v>
      </c>
      <c r="J30" s="48">
        <v>0</v>
      </c>
    </row>
    <row r="31" spans="1:10" s="8" customFormat="1" ht="38.25" customHeight="1">
      <c r="A31" s="10"/>
      <c r="B31" s="45" t="s">
        <v>37</v>
      </c>
      <c r="C31" s="22" t="s">
        <v>28</v>
      </c>
      <c r="D31" s="22">
        <v>2018</v>
      </c>
      <c r="E31" s="59"/>
      <c r="F31" s="47"/>
      <c r="G31" s="46"/>
      <c r="H31" s="48">
        <f>H33+H34+H35+H36</f>
        <v>100000</v>
      </c>
      <c r="I31" s="48">
        <f t="shared" ref="I31" si="4">I33+I34+I35+I36</f>
        <v>0</v>
      </c>
      <c r="J31" s="48">
        <v>0</v>
      </c>
    </row>
    <row r="32" spans="1:10" s="8" customFormat="1" ht="18.75" customHeight="1">
      <c r="A32" s="10"/>
      <c r="B32" s="46" t="s">
        <v>4</v>
      </c>
      <c r="C32" s="46"/>
      <c r="D32" s="49"/>
      <c r="E32" s="49"/>
      <c r="F32" s="49"/>
      <c r="G32" s="47"/>
      <c r="H32" s="59"/>
      <c r="I32" s="59"/>
      <c r="J32" s="50"/>
    </row>
    <row r="33" spans="1:10" s="8" customFormat="1" ht="21.75" customHeight="1">
      <c r="A33" s="10"/>
      <c r="B33" s="46" t="s">
        <v>1</v>
      </c>
      <c r="C33" s="46"/>
      <c r="D33" s="49"/>
      <c r="E33" s="49"/>
      <c r="F33" s="49"/>
      <c r="G33" s="47"/>
      <c r="H33" s="50">
        <v>100000</v>
      </c>
      <c r="I33" s="48">
        <v>0</v>
      </c>
      <c r="J33" s="48">
        <v>0</v>
      </c>
    </row>
    <row r="34" spans="1:10" s="8" customFormat="1" ht="18.75" customHeight="1">
      <c r="A34" s="10"/>
      <c r="B34" s="46" t="s">
        <v>2</v>
      </c>
      <c r="C34" s="46"/>
      <c r="D34" s="49"/>
      <c r="E34" s="49"/>
      <c r="F34" s="49"/>
      <c r="G34" s="47"/>
      <c r="H34" s="48">
        <v>0</v>
      </c>
      <c r="I34" s="48">
        <v>0</v>
      </c>
      <c r="J34" s="48">
        <v>0</v>
      </c>
    </row>
    <row r="35" spans="1:10" s="8" customFormat="1" ht="21" customHeight="1">
      <c r="A35" s="10"/>
      <c r="B35" s="46" t="s">
        <v>3</v>
      </c>
      <c r="C35" s="46"/>
      <c r="D35" s="49"/>
      <c r="E35" s="49"/>
      <c r="F35" s="49"/>
      <c r="G35" s="47"/>
      <c r="H35" s="48">
        <v>0</v>
      </c>
      <c r="I35" s="48">
        <v>0</v>
      </c>
      <c r="J35" s="48">
        <v>0</v>
      </c>
    </row>
    <row r="36" spans="1:10" s="8" customFormat="1" ht="15" customHeight="1">
      <c r="A36" s="10"/>
      <c r="B36" s="46" t="s">
        <v>19</v>
      </c>
      <c r="C36" s="46"/>
      <c r="D36" s="49"/>
      <c r="E36" s="49"/>
      <c r="F36" s="49"/>
      <c r="G36" s="47"/>
      <c r="H36" s="48">
        <v>0</v>
      </c>
      <c r="I36" s="48">
        <v>0</v>
      </c>
      <c r="J36" s="48">
        <v>0</v>
      </c>
    </row>
    <row r="37" spans="1:10" s="8" customFormat="1" ht="18" customHeight="1">
      <c r="A37" s="10"/>
      <c r="B37" s="46" t="s">
        <v>20</v>
      </c>
      <c r="C37" s="46"/>
      <c r="D37" s="49"/>
      <c r="E37" s="49"/>
      <c r="F37" s="49"/>
      <c r="G37" s="47"/>
      <c r="H37" s="48">
        <f>H31+H25</f>
        <v>262000</v>
      </c>
      <c r="I37" s="48">
        <f t="shared" ref="I37:J37" si="5">I31+I25</f>
        <v>142000</v>
      </c>
      <c r="J37" s="48">
        <f t="shared" si="5"/>
        <v>0</v>
      </c>
    </row>
    <row r="38" spans="1:10" s="8" customFormat="1" ht="18.75" customHeight="1">
      <c r="A38" s="10"/>
      <c r="B38" s="46" t="s">
        <v>21</v>
      </c>
      <c r="C38" s="46"/>
      <c r="D38" s="49"/>
      <c r="E38" s="49"/>
      <c r="F38" s="49"/>
      <c r="G38" s="47"/>
      <c r="H38" s="48">
        <f>H37</f>
        <v>262000</v>
      </c>
      <c r="I38" s="48">
        <f t="shared" ref="I38:J38" si="6">I37</f>
        <v>142000</v>
      </c>
      <c r="J38" s="48">
        <f t="shared" si="6"/>
        <v>0</v>
      </c>
    </row>
    <row r="39" spans="1:10" s="8" customFormat="1" ht="18.75" customHeight="1">
      <c r="A39" s="10"/>
      <c r="B39" s="51"/>
      <c r="C39" s="52"/>
      <c r="D39" s="53"/>
      <c r="E39" s="53"/>
      <c r="F39" s="53"/>
      <c r="G39" s="54"/>
      <c r="H39" s="48"/>
      <c r="I39" s="48"/>
      <c r="J39" s="48"/>
    </row>
    <row r="40" spans="1:10" s="8" customFormat="1" ht="38.25" customHeight="1">
      <c r="A40" s="7">
        <v>3</v>
      </c>
      <c r="B40" s="38" t="s">
        <v>10</v>
      </c>
      <c r="C40" s="60"/>
      <c r="D40" s="60"/>
      <c r="E40" s="60"/>
      <c r="F40" s="60"/>
      <c r="G40" s="61"/>
      <c r="H40" s="55"/>
      <c r="I40" s="55"/>
      <c r="J40" s="55"/>
    </row>
    <row r="41" spans="1:10" s="8" customFormat="1" ht="18.75" customHeight="1">
      <c r="A41" s="7"/>
      <c r="B41" s="38" t="s">
        <v>18</v>
      </c>
      <c r="C41" s="60"/>
      <c r="D41" s="60"/>
      <c r="E41" s="60"/>
      <c r="F41" s="60"/>
      <c r="G41" s="61"/>
      <c r="H41" s="55"/>
      <c r="I41" s="55"/>
      <c r="J41" s="55"/>
    </row>
    <row r="42" spans="1:10" s="8" customFormat="1" ht="21.75" customHeight="1">
      <c r="A42" s="7"/>
      <c r="B42" s="62" t="s">
        <v>38</v>
      </c>
      <c r="C42" s="63"/>
      <c r="D42" s="63"/>
      <c r="E42" s="63"/>
      <c r="F42" s="63"/>
      <c r="G42" s="64"/>
      <c r="H42" s="55"/>
      <c r="I42" s="55"/>
      <c r="J42" s="55"/>
    </row>
    <row r="43" spans="1:10" s="8" customFormat="1" ht="18.75" customHeight="1">
      <c r="A43" s="9"/>
      <c r="B43" s="42" t="s">
        <v>5</v>
      </c>
      <c r="C43" s="65"/>
      <c r="D43" s="65"/>
      <c r="E43" s="65"/>
      <c r="F43" s="65"/>
      <c r="G43" s="66"/>
      <c r="H43" s="45"/>
      <c r="I43" s="45"/>
      <c r="J43" s="45"/>
    </row>
    <row r="44" spans="1:10" s="8" customFormat="1" ht="27" customHeight="1">
      <c r="A44" s="10"/>
      <c r="B44" s="46" t="s">
        <v>39</v>
      </c>
      <c r="C44" s="46" t="s">
        <v>26</v>
      </c>
      <c r="D44" s="47">
        <v>2018</v>
      </c>
      <c r="E44" s="47"/>
      <c r="F44" s="47"/>
      <c r="G44" s="46"/>
      <c r="H44" s="48">
        <f>H46+H47+H48+H49</f>
        <v>1403110</v>
      </c>
      <c r="I44" s="48">
        <f t="shared" ref="I44:J44" si="7">I46+I47+I48+I49</f>
        <v>0</v>
      </c>
      <c r="J44" s="48">
        <f t="shared" si="7"/>
        <v>0</v>
      </c>
    </row>
    <row r="45" spans="1:10" s="8" customFormat="1" ht="15" customHeight="1">
      <c r="A45" s="10"/>
      <c r="B45" s="46" t="s">
        <v>4</v>
      </c>
      <c r="C45" s="46"/>
      <c r="D45" s="49"/>
      <c r="E45" s="49"/>
      <c r="F45" s="49"/>
      <c r="G45" s="47"/>
      <c r="H45" s="59"/>
      <c r="I45" s="59"/>
      <c r="J45" s="50"/>
    </row>
    <row r="46" spans="1:10" s="8" customFormat="1" ht="18" customHeight="1">
      <c r="A46" s="10"/>
      <c r="B46" s="46" t="s">
        <v>1</v>
      </c>
      <c r="C46" s="46"/>
      <c r="D46" s="49"/>
      <c r="E46" s="49"/>
      <c r="F46" s="49"/>
      <c r="G46" s="47"/>
      <c r="H46" s="50">
        <v>1403110</v>
      </c>
      <c r="I46" s="50">
        <v>0</v>
      </c>
      <c r="J46" s="48">
        <v>0</v>
      </c>
    </row>
    <row r="47" spans="1:10" s="8" customFormat="1" ht="18.75" customHeight="1">
      <c r="A47" s="10"/>
      <c r="B47" s="46" t="s">
        <v>2</v>
      </c>
      <c r="C47" s="46"/>
      <c r="D47" s="49"/>
      <c r="E47" s="49"/>
      <c r="F47" s="49"/>
      <c r="G47" s="47"/>
      <c r="H47" s="48">
        <v>0</v>
      </c>
      <c r="I47" s="48">
        <v>0</v>
      </c>
      <c r="J47" s="48">
        <v>0</v>
      </c>
    </row>
    <row r="48" spans="1:10" s="8" customFormat="1" ht="18.75" customHeight="1">
      <c r="A48" s="10"/>
      <c r="B48" s="46" t="s">
        <v>3</v>
      </c>
      <c r="C48" s="46"/>
      <c r="D48" s="49"/>
      <c r="E48" s="49"/>
      <c r="F48" s="49"/>
      <c r="G48" s="47"/>
      <c r="H48" s="48">
        <v>0</v>
      </c>
      <c r="I48" s="48">
        <v>0</v>
      </c>
      <c r="J48" s="48">
        <v>0</v>
      </c>
    </row>
    <row r="49" spans="1:10" s="8" customFormat="1" ht="18.75" customHeight="1">
      <c r="A49" s="10"/>
      <c r="B49" s="46" t="s">
        <v>19</v>
      </c>
      <c r="C49" s="46"/>
      <c r="D49" s="49"/>
      <c r="E49" s="49"/>
      <c r="F49" s="49"/>
      <c r="G49" s="47"/>
      <c r="H49" s="48">
        <v>0</v>
      </c>
      <c r="I49" s="48">
        <v>0</v>
      </c>
      <c r="J49" s="48">
        <v>0</v>
      </c>
    </row>
    <row r="50" spans="1:10" s="8" customFormat="1" ht="18.75" customHeight="1">
      <c r="A50" s="10"/>
      <c r="B50" s="46" t="s">
        <v>20</v>
      </c>
      <c r="C50" s="46"/>
      <c r="D50" s="49"/>
      <c r="E50" s="49"/>
      <c r="F50" s="49"/>
      <c r="G50" s="47"/>
      <c r="H50" s="48">
        <f>SUM(H46:H49)</f>
        <v>1403110</v>
      </c>
      <c r="I50" s="48">
        <f>SUM(I46:I49)</f>
        <v>0</v>
      </c>
      <c r="J50" s="48">
        <f>SUM(J45:J49)</f>
        <v>0</v>
      </c>
    </row>
    <row r="51" spans="1:10" s="8" customFormat="1" ht="30.75" customHeight="1">
      <c r="A51" s="7"/>
      <c r="B51" s="38" t="s">
        <v>40</v>
      </c>
      <c r="C51" s="40"/>
      <c r="D51" s="40"/>
      <c r="E51" s="40"/>
      <c r="F51" s="40"/>
      <c r="G51" s="40"/>
      <c r="H51" s="40"/>
      <c r="I51" s="40"/>
      <c r="J51" s="41"/>
    </row>
    <row r="52" spans="1:10" s="15" customFormat="1" ht="15.75">
      <c r="A52" s="9"/>
      <c r="B52" s="42" t="s">
        <v>5</v>
      </c>
      <c r="C52" s="65"/>
      <c r="D52" s="65"/>
      <c r="E52" s="65"/>
      <c r="F52" s="65"/>
      <c r="G52" s="66"/>
      <c r="H52" s="45"/>
      <c r="I52" s="45"/>
      <c r="J52" s="45"/>
    </row>
    <row r="53" spans="1:10" s="16" customFormat="1" ht="30.75" customHeight="1">
      <c r="A53" s="10"/>
      <c r="B53" s="46" t="s">
        <v>41</v>
      </c>
      <c r="C53" s="46" t="s">
        <v>31</v>
      </c>
      <c r="D53" s="47" t="s">
        <v>30</v>
      </c>
      <c r="E53" s="47"/>
      <c r="F53" s="47"/>
      <c r="G53" s="46"/>
      <c r="H53" s="48">
        <f>H55+H56+H57+H58</f>
        <v>100000</v>
      </c>
      <c r="I53" s="48">
        <f t="shared" ref="I53:J53" si="8">I55+I56+I57+I58</f>
        <v>5000000</v>
      </c>
      <c r="J53" s="48">
        <f t="shared" si="8"/>
        <v>0</v>
      </c>
    </row>
    <row r="54" spans="1:10" s="16" customFormat="1" ht="15.75">
      <c r="A54" s="10"/>
      <c r="B54" s="10" t="s">
        <v>4</v>
      </c>
      <c r="C54" s="10"/>
      <c r="D54" s="12"/>
      <c r="E54" s="12"/>
      <c r="F54" s="12"/>
      <c r="G54" s="20"/>
      <c r="H54" s="8"/>
      <c r="I54" s="8"/>
      <c r="J54" s="13"/>
    </row>
    <row r="55" spans="1:10" s="16" customFormat="1" ht="15.75">
      <c r="A55" s="10"/>
      <c r="B55" s="10" t="s">
        <v>1</v>
      </c>
      <c r="C55" s="10"/>
      <c r="D55" s="12"/>
      <c r="E55" s="12"/>
      <c r="F55" s="12"/>
      <c r="G55" s="20"/>
      <c r="H55" s="13">
        <v>100000</v>
      </c>
      <c r="I55" s="13">
        <v>5000000</v>
      </c>
      <c r="J55" s="11">
        <v>0</v>
      </c>
    </row>
    <row r="56" spans="1:10" ht="15.75">
      <c r="A56" s="10"/>
      <c r="B56" s="10" t="s">
        <v>2</v>
      </c>
      <c r="C56" s="10"/>
      <c r="D56" s="12"/>
      <c r="E56" s="12"/>
      <c r="F56" s="12"/>
      <c r="G56" s="20"/>
      <c r="H56" s="11">
        <v>0</v>
      </c>
      <c r="I56" s="11">
        <v>0</v>
      </c>
      <c r="J56" s="11">
        <v>0</v>
      </c>
    </row>
    <row r="57" spans="1:10" ht="15.75">
      <c r="A57" s="10"/>
      <c r="B57" s="10" t="s">
        <v>3</v>
      </c>
      <c r="C57" s="10"/>
      <c r="D57" s="12"/>
      <c r="E57" s="12"/>
      <c r="F57" s="12"/>
      <c r="G57" s="20"/>
      <c r="H57" s="11">
        <v>0</v>
      </c>
      <c r="I57" s="11">
        <v>0</v>
      </c>
      <c r="J57" s="11">
        <v>0</v>
      </c>
    </row>
    <row r="58" spans="1:10" ht="15.75">
      <c r="A58" s="10"/>
      <c r="B58" s="10" t="s">
        <v>19</v>
      </c>
      <c r="C58" s="10"/>
      <c r="D58" s="12"/>
      <c r="E58" s="12"/>
      <c r="F58" s="12"/>
      <c r="G58" s="20"/>
      <c r="H58" s="11">
        <v>0</v>
      </c>
      <c r="I58" s="11">
        <v>0</v>
      </c>
      <c r="J58" s="11">
        <v>0</v>
      </c>
    </row>
    <row r="59" spans="1:10" ht="15.75">
      <c r="A59" s="10"/>
      <c r="B59" s="10" t="s">
        <v>20</v>
      </c>
      <c r="C59" s="10"/>
      <c r="D59" s="12"/>
      <c r="E59" s="12"/>
      <c r="F59" s="12"/>
      <c r="G59" s="20"/>
      <c r="H59" s="11">
        <f>SUM(H55:H58)</f>
        <v>100000</v>
      </c>
      <c r="I59" s="11">
        <f>SUM(I55:I58)</f>
        <v>5000000</v>
      </c>
      <c r="J59" s="11">
        <f>SUM(J55:J58)</f>
        <v>0</v>
      </c>
    </row>
    <row r="60" spans="1:10" ht="15.75">
      <c r="A60" s="10"/>
      <c r="B60" s="10" t="s">
        <v>21</v>
      </c>
      <c r="C60" s="10"/>
      <c r="D60" s="12"/>
      <c r="E60" s="12"/>
      <c r="F60" s="12"/>
      <c r="G60" s="5"/>
      <c r="H60" s="11">
        <f>H50+H59</f>
        <v>1503110</v>
      </c>
      <c r="I60" s="11">
        <f t="shared" ref="I60:J60" si="9">I50+I59</f>
        <v>5000000</v>
      </c>
      <c r="J60" s="11">
        <f t="shared" si="9"/>
        <v>0</v>
      </c>
    </row>
    <row r="61" spans="1:10">
      <c r="A61" s="33"/>
      <c r="B61" s="34"/>
      <c r="C61" s="34"/>
      <c r="D61" s="34"/>
      <c r="E61" s="34"/>
      <c r="F61" s="34"/>
      <c r="G61" s="34"/>
      <c r="H61" s="34"/>
      <c r="I61" s="34"/>
      <c r="J61" s="34"/>
    </row>
    <row r="62" spans="1:10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</sheetData>
  <mergeCells count="25">
    <mergeCell ref="H1:J1"/>
    <mergeCell ref="H2:J2"/>
    <mergeCell ref="A3:J3"/>
    <mergeCell ref="H5:J6"/>
    <mergeCell ref="A61:J61"/>
    <mergeCell ref="G5:G7"/>
    <mergeCell ref="A5:A7"/>
    <mergeCell ref="B5:B7"/>
    <mergeCell ref="C5:C7"/>
    <mergeCell ref="D5:D7"/>
    <mergeCell ref="F5:F7"/>
    <mergeCell ref="E5:E7"/>
    <mergeCell ref="B40:G40"/>
    <mergeCell ref="B41:G41"/>
    <mergeCell ref="B43:G43"/>
    <mergeCell ref="B52:G52"/>
    <mergeCell ref="B51:J51"/>
    <mergeCell ref="B22:G22"/>
    <mergeCell ref="B24:G24"/>
    <mergeCell ref="B9:G9"/>
    <mergeCell ref="B10:G10"/>
    <mergeCell ref="B12:G12"/>
    <mergeCell ref="B21:G21"/>
    <mergeCell ref="B23:J23"/>
    <mergeCell ref="B11:J11"/>
  </mergeCells>
  <pageMargins left="0.31496062992125984" right="0.31496062992125984" top="0.74803149606299213" bottom="0.35433070866141736" header="0" footer="0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2018-01-16T08:46:14Z</dcterms:modified>
</cp:coreProperties>
</file>