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5" yWindow="3660" windowWidth="15420" windowHeight="4170"/>
  </bookViews>
  <sheets>
    <sheet name="приложение 2 " sheetId="13" r:id="rId1"/>
  </sheets>
  <definedNames>
    <definedName name="_xlnm.Print_Titles" localSheetId="0">'приложение 2 '!$7:$11</definedName>
    <definedName name="_xlnm.Print_Area" localSheetId="0">'приложение 2 '!$A$2:$L$32</definedName>
  </definedNames>
  <calcPr calcId="145621"/>
</workbook>
</file>

<file path=xl/calcChain.xml><?xml version="1.0" encoding="utf-8"?>
<calcChain xmlns="http://schemas.openxmlformats.org/spreadsheetml/2006/main">
  <c r="K29" i="13" l="1"/>
  <c r="K27" i="13"/>
  <c r="K26" i="13"/>
  <c r="K24" i="13"/>
  <c r="K23" i="13"/>
  <c r="K22" i="13"/>
  <c r="K20" i="13"/>
  <c r="K19" i="13"/>
  <c r="J18" i="13"/>
  <c r="J31" i="13" s="1"/>
  <c r="I18" i="13"/>
  <c r="I31" i="13" s="1"/>
  <c r="H18" i="13"/>
  <c r="H31" i="13" s="1"/>
  <c r="K17" i="13"/>
  <c r="K16" i="13"/>
  <c r="K18" i="13" l="1"/>
  <c r="K31" i="13"/>
</calcChain>
</file>

<file path=xl/sharedStrings.xml><?xml version="1.0" encoding="utf-8"?>
<sst xmlns="http://schemas.openxmlformats.org/spreadsheetml/2006/main" count="76" uniqueCount="67">
  <si>
    <t>ГРБС</t>
  </si>
  <si>
    <t>Код бюджетной классификации</t>
  </si>
  <si>
    <t>РзПр</t>
  </si>
  <si>
    <t>ЦСР</t>
  </si>
  <si>
    <t>ВР</t>
  </si>
  <si>
    <t>Приложение № 2</t>
  </si>
  <si>
    <t>ИТОГО по подпрограмме:</t>
  </si>
  <si>
    <t>Обеспечение безубыточной деятельности одного муниципального предприятия</t>
  </si>
  <si>
    <t>Цель. Обеспечение населения города качественными жилищно-коммунальными услугами в условиях  энергосбережения и повышения энергетической эффективности.</t>
  </si>
  <si>
    <t>Капитальный ремонт многоквартирных жилых домов города в количестве 10,0 тыс.кв.м.</t>
  </si>
  <si>
    <t>Установка приборов учета коммунальных ресурсов, в том числе:- электрической энергии – 625 шт.; - тепловой энергии - 213 шт.;- воды - 582 шт.; бытового газа - 77 шт.</t>
  </si>
  <si>
    <t>МКУ «Управление строительства 
и жилищно-коммунального хозяйства 
администрации города Канска»</t>
  </si>
  <si>
    <t xml:space="preserve"> 05 02</t>
  </si>
  <si>
    <t xml:space="preserve"> 05 01</t>
  </si>
  <si>
    <t>Перечень мероприятий подпрограммы</t>
  </si>
  <si>
    <t>243</t>
  </si>
  <si>
    <t>414</t>
  </si>
  <si>
    <t>0502</t>
  </si>
  <si>
    <t xml:space="preserve">к подпрограмме «Реформирование  и модернизация жилищно-коммунального хозяйства и повышение энергетической эффективности» </t>
  </si>
  <si>
    <t>Цели, задачи, мероприятия подпрограммы</t>
  </si>
  <si>
    <t xml:space="preserve">итого на период </t>
  </si>
  <si>
    <t xml:space="preserve">МКУ «УС и ЖКХ администрации г. Канска»  </t>
  </si>
  <si>
    <t>0320075700</t>
  </si>
  <si>
    <t xml:space="preserve">МКУ «УС и ЖКХ администрации г. Канска» </t>
  </si>
  <si>
    <t>909</t>
  </si>
  <si>
    <t>0320080420</t>
  </si>
  <si>
    <t>03200S5710</t>
  </si>
  <si>
    <t>0320080550</t>
  </si>
  <si>
    <t>811</t>
  </si>
  <si>
    <t>Проведение проверки достоверности определения сметной стоимости капитального ремонта без проведения государственной экспертизы.</t>
  </si>
  <si>
    <t>№ п/п</t>
  </si>
  <si>
    <t>1.</t>
  </si>
  <si>
    <t>1.1.</t>
  </si>
  <si>
    <t>1.1.1.</t>
  </si>
  <si>
    <t>1.2.</t>
  </si>
  <si>
    <t>1.2.1.</t>
  </si>
  <si>
    <t>1.2.3.</t>
  </si>
  <si>
    <t>1.3.</t>
  </si>
  <si>
    <t>1.3.1.</t>
  </si>
  <si>
    <t>1.4.</t>
  </si>
  <si>
    <t>Расходы по годам реализации программы  (рублей.)</t>
  </si>
  <si>
    <t>Ожидаемый непосредственный результат (краткое описание)  от реализации подпрограммного мероприятия (в том числе в натуральном выражении)</t>
  </si>
  <si>
    <r>
      <rPr>
        <b/>
        <sz val="12"/>
        <rFont val="Times New Roman"/>
        <family val="1"/>
        <charset val="204"/>
      </rPr>
      <t>Задача 1.</t>
    </r>
    <r>
      <rPr>
        <sz val="12"/>
        <rFont val="Times New Roman"/>
        <family val="1"/>
        <charset val="204"/>
      </rPr>
      <t xml:space="preserve"> Развитие, модернизация и капитальный ремонт объектов коммунальной инфраструктуры, находящиеся в муниципальной собственности города Канска</t>
    </r>
  </si>
  <si>
    <r>
      <t xml:space="preserve">Задача 2. </t>
    </r>
    <r>
      <rPr>
        <sz val="12"/>
        <color indexed="8"/>
        <rFont val="Times New Roman"/>
        <family val="1"/>
        <charset val="204"/>
      </rPr>
      <t>Создание условий для безубыточной деятельности организаций коммунального комплекса</t>
    </r>
  </si>
  <si>
    <r>
      <t xml:space="preserve">Мероприятие 2.1.  </t>
    </r>
    <r>
      <rPr>
        <sz val="12"/>
        <color indexed="8"/>
        <rFont val="Times New Roman"/>
        <family val="1"/>
        <charset val="204"/>
      </rPr>
      <t>Реализация отдельных мер по обеспечению ограничения платы граждан за коммунальные услуги.</t>
    </r>
  </si>
  <si>
    <r>
      <t xml:space="preserve">Мероприятие 2.2.  </t>
    </r>
    <r>
      <rPr>
        <sz val="12"/>
        <color indexed="8"/>
        <rFont val="Times New Roman"/>
        <family val="1"/>
        <charset val="204"/>
      </rPr>
      <t>Субсидии на компенсацию расходов общедоступных бань</t>
    </r>
  </si>
  <si>
    <r>
      <t>Задача 3.</t>
    </r>
    <r>
      <rPr>
        <sz val="12"/>
        <color indexed="8"/>
        <rFont val="Times New Roman"/>
        <family val="1"/>
        <charset val="204"/>
      </rPr>
      <t xml:space="preserve"> Энергосбережение и повышение энергетической эффективности</t>
    </r>
  </si>
  <si>
    <r>
      <t>Мероприятие 3.1.</t>
    </r>
    <r>
      <rPr>
        <sz val="12"/>
        <color indexed="8"/>
        <rFont val="Times New Roman"/>
        <family val="1"/>
        <charset val="204"/>
      </rPr>
      <t xml:space="preserve"> Установка приборов учета коммунальных ресурсов
</t>
    </r>
  </si>
  <si>
    <r>
      <t>Задача 4.</t>
    </r>
    <r>
      <rPr>
        <sz val="12"/>
        <color indexed="8"/>
        <rFont val="Times New Roman"/>
        <family val="1"/>
        <charset val="204"/>
      </rPr>
      <t xml:space="preserve"> Проведение капитального ремонта общего имущества в многоквартирных домах, расположенных на территории города Канска</t>
    </r>
  </si>
  <si>
    <r>
      <t>Мероприятие 4.1.</t>
    </r>
    <r>
      <rPr>
        <sz val="12"/>
        <color indexed="8"/>
        <rFont val="Times New Roman"/>
        <family val="1"/>
        <charset val="204"/>
      </rPr>
      <t xml:space="preserve"> Капитальный ремонт общего имущества в многоквартирных домах города (софинансирование местным бюджетом)</t>
    </r>
  </si>
  <si>
    <r>
      <t xml:space="preserve">Задача 4. </t>
    </r>
    <r>
      <rPr>
        <sz val="12"/>
        <rFont val="Times New Roman"/>
        <family val="1"/>
        <charset val="204"/>
      </rPr>
      <t>Обеспечение населения города чистой питьевой водой</t>
    </r>
  </si>
  <si>
    <r>
      <rPr>
        <b/>
        <sz val="12"/>
        <rFont val="Times New Roman"/>
        <family val="1"/>
        <charset val="204"/>
      </rPr>
      <t>Мероприятие 1.1</t>
    </r>
    <r>
      <rPr>
        <sz val="12"/>
        <rFont val="Times New Roman"/>
        <family val="1"/>
        <charset val="204"/>
      </rPr>
      <t>. Финансирование 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вод.</t>
    </r>
  </si>
  <si>
    <t>631</t>
  </si>
  <si>
    <r>
      <rPr>
        <b/>
        <sz val="12"/>
        <rFont val="Times New Roman"/>
        <family val="1"/>
        <charset val="204"/>
      </rPr>
      <t>Мероприятие 1.2</t>
    </r>
    <r>
      <rPr>
        <sz val="12"/>
        <rFont val="Times New Roman"/>
        <family val="1"/>
        <charset val="204"/>
      </rPr>
      <t xml:space="preserve">. Строительство и реконструкция объектов социальной и коммунальной инфраструктуры </t>
    </r>
  </si>
  <si>
    <t>1.1.1.1.</t>
  </si>
  <si>
    <t>1.1.1.2.</t>
  </si>
  <si>
    <t>1.1.1.3.</t>
  </si>
  <si>
    <t>0320080840</t>
  </si>
  <si>
    <r>
      <rPr>
        <b/>
        <sz val="12"/>
        <rFont val="Times New Roman"/>
        <family val="1"/>
        <charset val="204"/>
      </rPr>
      <t>Мероприятие 1.2</t>
    </r>
    <r>
      <rPr>
        <sz val="12"/>
        <rFont val="Times New Roman"/>
        <family val="1"/>
        <charset val="204"/>
      </rPr>
      <t>.</t>
    </r>
    <r>
      <rPr>
        <b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.Строительство модульной котельной работающей на сжиженном газе</t>
    </r>
  </si>
  <si>
    <t>Реализация отдельных мер по обеспечению ограничения платы граждан за коммунальные услуги.</t>
  </si>
  <si>
    <r>
      <rPr>
        <b/>
        <sz val="12"/>
        <rFont val="Times New Roman"/>
        <family val="1"/>
        <charset val="204"/>
      </rPr>
      <t xml:space="preserve">Мероприятие 3.1. </t>
    </r>
    <r>
      <rPr>
        <sz val="12"/>
        <rFont val="Times New Roman"/>
        <family val="1"/>
        <charset val="204"/>
      </rPr>
      <t>Актуализация схемы теплоснабжения, водоснабжения  и водоотведения муниципального образования город Канск</t>
    </r>
  </si>
  <si>
    <t>Капитальный ремонт  2,1 км коммунальных инженерных сетей, находящихся в муниципальной собственности</t>
  </si>
  <si>
    <t>Повышение надежности системы теплоснабжения на территории муниципального образования</t>
  </si>
  <si>
    <r>
      <rPr>
        <b/>
        <sz val="12"/>
        <rFont val="Times New Roman"/>
        <family val="1"/>
        <charset val="204"/>
      </rPr>
      <t>Мероприятие 1.2</t>
    </r>
    <r>
      <rPr>
        <sz val="12"/>
        <rFont val="Times New Roman"/>
        <family val="1"/>
        <charset val="204"/>
      </rPr>
      <t>.</t>
    </r>
    <r>
      <rPr>
        <b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. Строительство линейного объекта "Теплоснабжение мкр.Нефтебаза"</t>
    </r>
  </si>
  <si>
    <t>Строительство в мкр. Нефтебаза тепловых сетей  протяженностью 1675 м</t>
  </si>
  <si>
    <t>Строительство модульной газовой котельной мощностью 1,3 Мвт</t>
  </si>
  <si>
    <t>Организация эффективного теплоснабжения, водоснабжения и водоотведения на территории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</si>
</sst>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2"/>
      <name val="Arial Cyr"/>
      <family val="2"/>
      <charset val="204"/>
    </font>
    <font>
      <b/>
      <sz val="12"/>
      <color indexed="8"/>
      <name val="Times New Roman"/>
      <family val="1"/>
      <charset val="1"/>
    </font>
    <font>
      <sz val="12"/>
      <color indexed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10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165" fontId="6" fillId="0" borderId="0" xfId="0" applyNumberFormat="1" applyFont="1" applyAlignment="1">
      <alignment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4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/>
    <xf numFmtId="165" fontId="8" fillId="0" borderId="0" xfId="0" applyNumberFormat="1" applyFont="1"/>
    <xf numFmtId="4" fontId="5" fillId="3" borderId="1" xfId="0" applyNumberFormat="1" applyFont="1" applyFill="1" applyBorder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9" fillId="3" borderId="3" xfId="0" applyFont="1" applyFill="1" applyBorder="1" applyAlignment="1">
      <alignment vertical="center" wrapText="1"/>
    </xf>
    <xf numFmtId="49" fontId="10" fillId="3" borderId="1" xfId="0" applyNumberFormat="1" applyFont="1" applyFill="1" applyBorder="1" applyAlignment="1">
      <alignment horizontal="center" vertical="center"/>
    </xf>
    <xf numFmtId="4" fontId="10" fillId="3" borderId="1" xfId="3" applyNumberFormat="1" applyFont="1" applyFill="1" applyBorder="1" applyAlignment="1">
      <alignment horizontal="center" vertical="center"/>
    </xf>
    <xf numFmtId="165" fontId="8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9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justify" vertical="top"/>
    </xf>
    <xf numFmtId="0" fontId="6" fillId="2" borderId="0" xfId="0" applyFont="1" applyFill="1"/>
    <xf numFmtId="0" fontId="5" fillId="3" borderId="3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justify" wrapText="1"/>
    </xf>
    <xf numFmtId="49" fontId="7" fillId="3" borderId="1" xfId="0" applyNumberFormat="1" applyFont="1" applyFill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top" wrapText="1"/>
    </xf>
    <xf numFmtId="4" fontId="12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justify" vertical="top" wrapText="1"/>
    </xf>
    <xf numFmtId="0" fontId="14" fillId="0" borderId="0" xfId="0" applyFont="1" applyAlignment="1">
      <alignment horizontal="justify" vertical="center" wrapText="1"/>
    </xf>
    <xf numFmtId="2" fontId="5" fillId="3" borderId="0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 wrapText="1"/>
    </xf>
    <xf numFmtId="0" fontId="5" fillId="0" borderId="3" xfId="0" applyFont="1" applyBorder="1" applyAlignment="1"/>
    <xf numFmtId="0" fontId="10" fillId="3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2" fontId="5" fillId="3" borderId="0" xfId="0" applyNumberFormat="1" applyFont="1" applyFill="1" applyBorder="1" applyAlignment="1">
      <alignment horizontal="center" vertical="top" wrapText="1"/>
    </xf>
    <xf numFmtId="165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left" vertical="top" wrapText="1"/>
    </xf>
    <xf numFmtId="165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49" fontId="10" fillId="3" borderId="3" xfId="0" applyNumberFormat="1" applyFont="1" applyFill="1" applyBorder="1" applyAlignment="1">
      <alignment horizontal="center" vertical="center"/>
    </xf>
    <xf numFmtId="49" fontId="10" fillId="3" borderId="4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/>
    <xf numFmtId="0" fontId="0" fillId="0" borderId="4" xfId="0" applyBorder="1" applyAlignment="1"/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Стиль 1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66FF"/>
  </sheetPr>
  <dimension ref="A1:P35"/>
  <sheetViews>
    <sheetView tabSelected="1" view="pageBreakPreview" topLeftCell="B13" zoomScale="73" zoomScaleSheetLayoutView="73" workbookViewId="0">
      <selection activeCell="H19" sqref="H19"/>
    </sheetView>
  </sheetViews>
  <sheetFormatPr defaultColWidth="9.140625" defaultRowHeight="15.75" x14ac:dyDescent="0.25"/>
  <cols>
    <col min="1" max="1" width="12" style="1" customWidth="1"/>
    <col min="2" max="2" width="73.7109375" style="2" customWidth="1"/>
    <col min="3" max="3" width="26.28515625" style="2" customWidth="1"/>
    <col min="4" max="4" width="13.28515625" style="2" customWidth="1"/>
    <col min="5" max="5" width="10.7109375" style="2" customWidth="1"/>
    <col min="6" max="6" width="18.28515625" style="2" customWidth="1"/>
    <col min="7" max="7" width="10.85546875" style="2" customWidth="1"/>
    <col min="8" max="8" width="18.7109375" style="3" customWidth="1"/>
    <col min="9" max="9" width="18.5703125" style="3" customWidth="1"/>
    <col min="10" max="10" width="19.42578125" style="3" customWidth="1"/>
    <col min="11" max="11" width="26.28515625" style="3" customWidth="1"/>
    <col min="12" max="12" width="32.7109375" style="45" customWidth="1"/>
    <col min="13" max="13" width="15.42578125" style="4" customWidth="1"/>
    <col min="14" max="16384" width="9.140625" style="4"/>
  </cols>
  <sheetData>
    <row r="1" spans="1:16" hidden="1" x14ac:dyDescent="0.25">
      <c r="L1" s="2"/>
    </row>
    <row r="2" spans="1:16" x14ac:dyDescent="0.25">
      <c r="J2" s="83"/>
      <c r="K2" s="83"/>
      <c r="L2" s="83"/>
    </row>
    <row r="3" spans="1:16" ht="12.75" customHeight="1" x14ac:dyDescent="0.25">
      <c r="L3" s="2"/>
    </row>
    <row r="4" spans="1:16" ht="17.25" customHeight="1" x14ac:dyDescent="0.25">
      <c r="I4" s="49"/>
      <c r="J4" s="84" t="s">
        <v>5</v>
      </c>
      <c r="K4" s="84"/>
      <c r="L4" s="84"/>
    </row>
    <row r="5" spans="1:16" ht="33" customHeight="1" x14ac:dyDescent="0.25">
      <c r="I5" s="49"/>
      <c r="J5" s="85" t="s">
        <v>18</v>
      </c>
      <c r="K5" s="85"/>
      <c r="L5" s="85"/>
    </row>
    <row r="6" spans="1:16" s="6" customFormat="1" ht="36" customHeight="1" x14ac:dyDescent="0.25">
      <c r="A6" s="5"/>
      <c r="B6" s="86" t="s">
        <v>14</v>
      </c>
      <c r="C6" s="86"/>
      <c r="D6" s="86"/>
      <c r="E6" s="86"/>
      <c r="F6" s="86"/>
      <c r="G6" s="86"/>
      <c r="H6" s="86"/>
      <c r="I6" s="86"/>
      <c r="J6" s="86"/>
      <c r="K6" s="86"/>
      <c r="L6" s="86"/>
    </row>
    <row r="7" spans="1:16" x14ac:dyDescent="0.25">
      <c r="A7" s="59" t="s">
        <v>30</v>
      </c>
      <c r="B7" s="64" t="s">
        <v>19</v>
      </c>
      <c r="C7" s="64" t="s">
        <v>0</v>
      </c>
      <c r="D7" s="67" t="s">
        <v>1</v>
      </c>
      <c r="E7" s="67"/>
      <c r="F7" s="67"/>
      <c r="G7" s="67"/>
      <c r="H7" s="96" t="s">
        <v>40</v>
      </c>
      <c r="I7" s="96"/>
      <c r="J7" s="96"/>
      <c r="K7" s="96"/>
      <c r="L7" s="64" t="s">
        <v>41</v>
      </c>
    </row>
    <row r="8" spans="1:16" x14ac:dyDescent="0.25">
      <c r="A8" s="60"/>
      <c r="B8" s="65"/>
      <c r="C8" s="65"/>
      <c r="D8" s="67"/>
      <c r="E8" s="67"/>
      <c r="F8" s="67"/>
      <c r="G8" s="67"/>
      <c r="H8" s="96"/>
      <c r="I8" s="96"/>
      <c r="J8" s="96"/>
      <c r="K8" s="96"/>
      <c r="L8" s="65"/>
    </row>
    <row r="9" spans="1:16" x14ac:dyDescent="0.25">
      <c r="A9" s="60"/>
      <c r="B9" s="65"/>
      <c r="C9" s="65"/>
      <c r="D9" s="64" t="s">
        <v>0</v>
      </c>
      <c r="E9" s="64" t="s">
        <v>2</v>
      </c>
      <c r="F9" s="64" t="s">
        <v>3</v>
      </c>
      <c r="G9" s="64" t="s">
        <v>4</v>
      </c>
      <c r="H9" s="70">
        <v>2018</v>
      </c>
      <c r="I9" s="70">
        <v>2019</v>
      </c>
      <c r="J9" s="70">
        <v>2020</v>
      </c>
      <c r="K9" s="72" t="s">
        <v>20</v>
      </c>
      <c r="L9" s="65"/>
    </row>
    <row r="10" spans="1:16" ht="95.25" customHeight="1" x14ac:dyDescent="0.25">
      <c r="A10" s="61"/>
      <c r="B10" s="66"/>
      <c r="C10" s="66"/>
      <c r="D10" s="66"/>
      <c r="E10" s="66"/>
      <c r="F10" s="66"/>
      <c r="G10" s="66"/>
      <c r="H10" s="71"/>
      <c r="I10" s="71"/>
      <c r="J10" s="71"/>
      <c r="K10" s="73"/>
      <c r="L10" s="66"/>
    </row>
    <row r="11" spans="1:16" ht="17.25" hidden="1" customHeight="1" x14ac:dyDescent="0.25">
      <c r="B11" s="7">
        <v>1000</v>
      </c>
      <c r="C11" s="7">
        <v>2000</v>
      </c>
      <c r="D11" s="7">
        <v>4000</v>
      </c>
      <c r="E11" s="7">
        <v>5000</v>
      </c>
      <c r="F11" s="7">
        <v>6000</v>
      </c>
      <c r="G11" s="7">
        <v>7000</v>
      </c>
      <c r="H11" s="7">
        <v>3000</v>
      </c>
      <c r="I11" s="7">
        <v>4000</v>
      </c>
      <c r="J11" s="7">
        <v>5000</v>
      </c>
      <c r="K11" s="8">
        <v>6</v>
      </c>
      <c r="L11" s="8">
        <v>7</v>
      </c>
    </row>
    <row r="12" spans="1:16" hidden="1" x14ac:dyDescent="0.25">
      <c r="B12" s="9" t="s">
        <v>6</v>
      </c>
      <c r="C12" s="46"/>
      <c r="D12" s="46"/>
      <c r="E12" s="46"/>
      <c r="F12" s="46"/>
      <c r="G12" s="46"/>
      <c r="L12" s="10"/>
    </row>
    <row r="13" spans="1:16" s="50" customFormat="1" x14ac:dyDescent="0.25">
      <c r="A13" s="50">
        <v>1</v>
      </c>
      <c r="B13" s="11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3">
        <v>8</v>
      </c>
      <c r="I13" s="13">
        <v>9</v>
      </c>
      <c r="J13" s="13">
        <v>10</v>
      </c>
      <c r="K13" s="13">
        <v>11</v>
      </c>
      <c r="L13" s="8">
        <v>12</v>
      </c>
    </row>
    <row r="14" spans="1:16" s="6" customFormat="1" ht="29.25" customHeight="1" x14ac:dyDescent="0.25">
      <c r="A14" s="14" t="s">
        <v>31</v>
      </c>
      <c r="B14" s="74" t="s">
        <v>8</v>
      </c>
      <c r="C14" s="75"/>
      <c r="D14" s="75"/>
      <c r="E14" s="75"/>
      <c r="F14" s="75"/>
      <c r="G14" s="75"/>
      <c r="H14" s="75"/>
      <c r="I14" s="75"/>
      <c r="J14" s="75"/>
      <c r="K14" s="75"/>
      <c r="L14" s="76"/>
    </row>
    <row r="15" spans="1:16" s="6" customFormat="1" ht="30.75" customHeight="1" x14ac:dyDescent="0.25">
      <c r="A15" s="15" t="s">
        <v>32</v>
      </c>
      <c r="B15" s="77" t="s">
        <v>42</v>
      </c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16"/>
      <c r="N15" s="16"/>
      <c r="O15" s="16"/>
      <c r="P15" s="16"/>
    </row>
    <row r="16" spans="1:16" ht="103.5" customHeight="1" x14ac:dyDescent="0.25">
      <c r="A16" s="91" t="s">
        <v>33</v>
      </c>
      <c r="B16" s="104" t="s">
        <v>51</v>
      </c>
      <c r="C16" s="80" t="s">
        <v>21</v>
      </c>
      <c r="D16" s="68">
        <v>909</v>
      </c>
      <c r="E16" s="68" t="s">
        <v>17</v>
      </c>
      <c r="F16" s="68" t="s">
        <v>26</v>
      </c>
      <c r="G16" s="68" t="s">
        <v>15</v>
      </c>
      <c r="H16" s="17">
        <v>215982</v>
      </c>
      <c r="I16" s="17">
        <v>70000</v>
      </c>
      <c r="J16" s="17">
        <v>70000</v>
      </c>
      <c r="K16" s="17">
        <f t="shared" ref="K16:K20" si="0">SUM(H16:J16)</f>
        <v>355982</v>
      </c>
      <c r="L16" s="57" t="s">
        <v>61</v>
      </c>
      <c r="M16" s="16"/>
      <c r="N16" s="16"/>
      <c r="O16" s="16"/>
      <c r="P16" s="16"/>
    </row>
    <row r="17" spans="1:16" ht="93.75" customHeight="1" x14ac:dyDescent="0.25">
      <c r="A17" s="92"/>
      <c r="B17" s="105"/>
      <c r="C17" s="97"/>
      <c r="D17" s="69"/>
      <c r="E17" s="69"/>
      <c r="F17" s="81"/>
      <c r="G17" s="69"/>
      <c r="H17" s="17">
        <v>200000</v>
      </c>
      <c r="I17" s="17">
        <v>0</v>
      </c>
      <c r="J17" s="17">
        <v>0</v>
      </c>
      <c r="K17" s="17">
        <f t="shared" si="0"/>
        <v>200000</v>
      </c>
      <c r="L17" s="57" t="s">
        <v>29</v>
      </c>
      <c r="M17" s="16"/>
      <c r="N17" s="16"/>
      <c r="O17" s="16"/>
      <c r="P17" s="16"/>
    </row>
    <row r="18" spans="1:16" ht="64.5" customHeight="1" x14ac:dyDescent="0.25">
      <c r="A18" s="55" t="s">
        <v>54</v>
      </c>
      <c r="B18" s="54" t="s">
        <v>53</v>
      </c>
      <c r="C18" s="97"/>
      <c r="D18" s="99"/>
      <c r="E18" s="101"/>
      <c r="F18" s="48" t="s">
        <v>57</v>
      </c>
      <c r="G18" s="53" t="s">
        <v>16</v>
      </c>
      <c r="H18" s="17">
        <f>SUM(H19:H20)</f>
        <v>272000</v>
      </c>
      <c r="I18" s="17">
        <f t="shared" ref="I18:K18" si="1">SUM(I19:I20)</f>
        <v>142000</v>
      </c>
      <c r="J18" s="17">
        <f t="shared" si="1"/>
        <v>0</v>
      </c>
      <c r="K18" s="17">
        <f t="shared" si="1"/>
        <v>414000</v>
      </c>
      <c r="L18" s="57" t="s">
        <v>62</v>
      </c>
      <c r="M18" s="16"/>
      <c r="N18" s="16"/>
      <c r="O18" s="16"/>
      <c r="P18" s="16"/>
    </row>
    <row r="19" spans="1:16" ht="50.25" customHeight="1" x14ac:dyDescent="0.25">
      <c r="A19" s="55" t="s">
        <v>55</v>
      </c>
      <c r="B19" s="54" t="s">
        <v>63</v>
      </c>
      <c r="C19" s="97"/>
      <c r="D19" s="99"/>
      <c r="E19" s="101"/>
      <c r="F19" s="48"/>
      <c r="G19" s="53"/>
      <c r="H19" s="17">
        <v>162000</v>
      </c>
      <c r="I19" s="17">
        <v>142000</v>
      </c>
      <c r="J19" s="17">
        <v>0</v>
      </c>
      <c r="K19" s="17">
        <f t="shared" si="0"/>
        <v>304000</v>
      </c>
      <c r="L19" s="57" t="s">
        <v>64</v>
      </c>
      <c r="M19" s="16"/>
      <c r="N19" s="16"/>
      <c r="O19" s="16"/>
      <c r="P19" s="16"/>
    </row>
    <row r="20" spans="1:16" ht="48.75" customHeight="1" x14ac:dyDescent="0.25">
      <c r="A20" s="55" t="s">
        <v>56</v>
      </c>
      <c r="B20" s="54" t="s">
        <v>58</v>
      </c>
      <c r="C20" s="98"/>
      <c r="D20" s="100"/>
      <c r="E20" s="102"/>
      <c r="F20" s="48"/>
      <c r="G20" s="53"/>
      <c r="H20" s="17">
        <v>110000</v>
      </c>
      <c r="I20" s="17">
        <v>0</v>
      </c>
      <c r="J20" s="17">
        <v>0</v>
      </c>
      <c r="K20" s="17">
        <f t="shared" si="0"/>
        <v>110000</v>
      </c>
      <c r="L20" s="57" t="s">
        <v>65</v>
      </c>
      <c r="M20" s="16"/>
      <c r="N20" s="16"/>
      <c r="O20" s="16"/>
      <c r="P20" s="16"/>
    </row>
    <row r="21" spans="1:16" s="19" customFormat="1" ht="26.25" customHeight="1" x14ac:dyDescent="0.25">
      <c r="A21" s="15" t="s">
        <v>34</v>
      </c>
      <c r="B21" s="62" t="s">
        <v>43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18"/>
    </row>
    <row r="22" spans="1:16" s="6" customFormat="1" ht="69" customHeight="1" x14ac:dyDescent="0.25">
      <c r="A22" s="15" t="s">
        <v>35</v>
      </c>
      <c r="B22" s="78" t="s">
        <v>44</v>
      </c>
      <c r="C22" s="80" t="s">
        <v>23</v>
      </c>
      <c r="D22" s="68" t="s">
        <v>24</v>
      </c>
      <c r="E22" s="68" t="s">
        <v>17</v>
      </c>
      <c r="F22" s="87" t="s">
        <v>22</v>
      </c>
      <c r="G22" s="21" t="s">
        <v>28</v>
      </c>
      <c r="H22" s="22">
        <v>95060300</v>
      </c>
      <c r="I22" s="22">
        <v>95060300</v>
      </c>
      <c r="J22" s="22">
        <v>95060300</v>
      </c>
      <c r="K22" s="17">
        <f>SUM(H22:J22)</f>
        <v>285180900</v>
      </c>
      <c r="L22" s="89" t="s">
        <v>59</v>
      </c>
      <c r="M22" s="16"/>
    </row>
    <row r="23" spans="1:16" s="6" customFormat="1" ht="13.5" customHeight="1" x14ac:dyDescent="0.25">
      <c r="A23" s="15"/>
      <c r="B23" s="79"/>
      <c r="C23" s="103"/>
      <c r="D23" s="69"/>
      <c r="E23" s="69"/>
      <c r="F23" s="88"/>
      <c r="G23" s="21" t="s">
        <v>52</v>
      </c>
      <c r="H23" s="22">
        <v>838800</v>
      </c>
      <c r="I23" s="22">
        <v>838800</v>
      </c>
      <c r="J23" s="22">
        <v>838800</v>
      </c>
      <c r="K23" s="17">
        <f>SUM(H23:J23)</f>
        <v>2516400</v>
      </c>
      <c r="L23" s="90"/>
      <c r="M23" s="16"/>
    </row>
    <row r="24" spans="1:16" s="6" customFormat="1" ht="62.25" customHeight="1" x14ac:dyDescent="0.25">
      <c r="A24" s="15" t="s">
        <v>36</v>
      </c>
      <c r="B24" s="20" t="s">
        <v>45</v>
      </c>
      <c r="C24" s="102"/>
      <c r="D24" s="102"/>
      <c r="E24" s="102"/>
      <c r="F24" s="21" t="s">
        <v>25</v>
      </c>
      <c r="G24" s="21" t="s">
        <v>28</v>
      </c>
      <c r="H24" s="22">
        <v>7255600</v>
      </c>
      <c r="I24" s="22">
        <v>7255600</v>
      </c>
      <c r="J24" s="22">
        <v>7255600</v>
      </c>
      <c r="K24" s="17">
        <f>SUM(H24:J24)</f>
        <v>21766800</v>
      </c>
      <c r="L24" s="56" t="s">
        <v>7</v>
      </c>
      <c r="M24" s="16"/>
    </row>
    <row r="25" spans="1:16" s="24" customFormat="1" ht="22.5" customHeight="1" x14ac:dyDescent="0.25">
      <c r="A25" s="15" t="s">
        <v>37</v>
      </c>
      <c r="B25" s="62" t="s">
        <v>46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23"/>
    </row>
    <row r="26" spans="1:16" s="33" customFormat="1" ht="99" hidden="1" customHeight="1" x14ac:dyDescent="0.25">
      <c r="A26" s="15"/>
      <c r="B26" s="25" t="s">
        <v>47</v>
      </c>
      <c r="C26" s="26" t="s">
        <v>11</v>
      </c>
      <c r="D26" s="27">
        <v>909000</v>
      </c>
      <c r="E26" s="28" t="s">
        <v>12</v>
      </c>
      <c r="F26" s="29"/>
      <c r="G26" s="29"/>
      <c r="H26" s="30">
        <v>0</v>
      </c>
      <c r="I26" s="30">
        <v>0</v>
      </c>
      <c r="J26" s="30">
        <v>0</v>
      </c>
      <c r="K26" s="31">
        <f>SUM(H26:J26)</f>
        <v>0</v>
      </c>
      <c r="L26" s="32" t="s">
        <v>10</v>
      </c>
    </row>
    <row r="27" spans="1:16" s="33" customFormat="1" ht="96.75" customHeight="1" x14ac:dyDescent="0.25">
      <c r="A27" s="15" t="s">
        <v>38</v>
      </c>
      <c r="B27" s="34" t="s">
        <v>60</v>
      </c>
      <c r="C27" s="52" t="s">
        <v>21</v>
      </c>
      <c r="D27" s="47">
        <v>909</v>
      </c>
      <c r="E27" s="52" t="s">
        <v>12</v>
      </c>
      <c r="F27" s="53" t="s">
        <v>27</v>
      </c>
      <c r="G27" s="47">
        <v>244</v>
      </c>
      <c r="H27" s="30">
        <v>200000</v>
      </c>
      <c r="I27" s="30">
        <v>200000</v>
      </c>
      <c r="J27" s="30">
        <v>200000</v>
      </c>
      <c r="K27" s="17">
        <f>SUM(H27:J27)</f>
        <v>600000</v>
      </c>
      <c r="L27" s="58" t="s">
        <v>66</v>
      </c>
    </row>
    <row r="28" spans="1:16" ht="38.25" hidden="1" customHeight="1" x14ac:dyDescent="0.25">
      <c r="A28" s="15" t="s">
        <v>38</v>
      </c>
      <c r="B28" s="63" t="s">
        <v>48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</row>
    <row r="29" spans="1:16" ht="96" hidden="1" customHeight="1" x14ac:dyDescent="0.25">
      <c r="A29" s="15" t="s">
        <v>38</v>
      </c>
      <c r="B29" s="25" t="s">
        <v>49</v>
      </c>
      <c r="C29" s="26" t="s">
        <v>11</v>
      </c>
      <c r="D29" s="27">
        <v>909000</v>
      </c>
      <c r="E29" s="28" t="s">
        <v>13</v>
      </c>
      <c r="F29" s="29"/>
      <c r="G29" s="29"/>
      <c r="H29" s="17">
        <v>0</v>
      </c>
      <c r="I29" s="17">
        <v>0</v>
      </c>
      <c r="J29" s="17">
        <v>0</v>
      </c>
      <c r="K29" s="31">
        <f>H29+I29+J29</f>
        <v>0</v>
      </c>
      <c r="L29" s="35" t="s">
        <v>9</v>
      </c>
    </row>
    <row r="30" spans="1:16" ht="24.75" hidden="1" customHeight="1" x14ac:dyDescent="0.25">
      <c r="A30" s="15" t="s">
        <v>39</v>
      </c>
      <c r="B30" s="95" t="s">
        <v>50</v>
      </c>
      <c r="C30" s="95"/>
      <c r="D30" s="95"/>
      <c r="E30" s="95"/>
      <c r="F30" s="95"/>
      <c r="G30" s="95"/>
      <c r="H30" s="95"/>
      <c r="I30" s="95"/>
      <c r="J30" s="95"/>
      <c r="K30" s="95"/>
      <c r="L30" s="95"/>
    </row>
    <row r="31" spans="1:16" ht="39.75" customHeight="1" x14ac:dyDescent="0.25">
      <c r="A31" s="15"/>
      <c r="B31" s="36" t="s">
        <v>6</v>
      </c>
      <c r="C31" s="37"/>
      <c r="D31" s="38"/>
      <c r="E31" s="39"/>
      <c r="F31" s="39"/>
      <c r="G31" s="40"/>
      <c r="H31" s="41">
        <f>H27+H24+H23+H22+H18+H17+H16</f>
        <v>104042682</v>
      </c>
      <c r="I31" s="41">
        <f t="shared" ref="I31:K31" si="2">I27+I24+I23+I22+I18+I17+I16</f>
        <v>103566700</v>
      </c>
      <c r="J31" s="41">
        <f t="shared" si="2"/>
        <v>103424700</v>
      </c>
      <c r="K31" s="41">
        <f t="shared" si="2"/>
        <v>311034082</v>
      </c>
      <c r="L31" s="42"/>
    </row>
    <row r="32" spans="1:16" x14ac:dyDescent="0.25">
      <c r="L32" s="43"/>
    </row>
    <row r="33" spans="2:12" ht="65.25" customHeight="1" x14ac:dyDescent="0.25">
      <c r="B33" s="44"/>
      <c r="C33" s="51"/>
      <c r="D33" s="51"/>
      <c r="E33" s="93"/>
      <c r="F33" s="94"/>
      <c r="G33" s="94"/>
      <c r="H33" s="94"/>
      <c r="I33" s="18"/>
      <c r="J33" s="82"/>
      <c r="K33" s="82"/>
      <c r="L33" s="82"/>
    </row>
    <row r="34" spans="2:12" x14ac:dyDescent="0.25">
      <c r="L34" s="43"/>
    </row>
    <row r="35" spans="2:12" x14ac:dyDescent="0.25">
      <c r="L35" s="43"/>
    </row>
  </sheetData>
  <mergeCells count="39">
    <mergeCell ref="A16:A17"/>
    <mergeCell ref="E33:H33"/>
    <mergeCell ref="L7:L10"/>
    <mergeCell ref="B30:L30"/>
    <mergeCell ref="D9:D10"/>
    <mergeCell ref="H7:K8"/>
    <mergeCell ref="H9:H10"/>
    <mergeCell ref="E9:E10"/>
    <mergeCell ref="F9:F10"/>
    <mergeCell ref="I9:I10"/>
    <mergeCell ref="G9:G10"/>
    <mergeCell ref="F16:F17"/>
    <mergeCell ref="B16:B17"/>
    <mergeCell ref="C16:C20"/>
    <mergeCell ref="D16:D20"/>
    <mergeCell ref="J33:L33"/>
    <mergeCell ref="J2:L2"/>
    <mergeCell ref="J4:L4"/>
    <mergeCell ref="J5:L5"/>
    <mergeCell ref="B6:L6"/>
    <mergeCell ref="F22:F23"/>
    <mergeCell ref="L22:L23"/>
    <mergeCell ref="E16:E20"/>
    <mergeCell ref="C22:C24"/>
    <mergeCell ref="D22:D24"/>
    <mergeCell ref="E22:E24"/>
    <mergeCell ref="A7:A10"/>
    <mergeCell ref="B21:L21"/>
    <mergeCell ref="B25:L25"/>
    <mergeCell ref="B28:L28"/>
    <mergeCell ref="B7:B10"/>
    <mergeCell ref="D7:G8"/>
    <mergeCell ref="G16:G17"/>
    <mergeCell ref="C7:C10"/>
    <mergeCell ref="J9:J10"/>
    <mergeCell ref="K9:K10"/>
    <mergeCell ref="B14:L14"/>
    <mergeCell ref="B15:L15"/>
    <mergeCell ref="B22:B23"/>
  </mergeCells>
  <phoneticPr fontId="4" type="noConversion"/>
  <pageMargins left="0.19685039370078741" right="0.19685039370078741" top="0.27559055118110237" bottom="0.15748031496062992" header="0.31496062992125984" footer="0.15748031496062992"/>
  <pageSetup paperSize="9" scale="50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 </vt:lpstr>
      <vt:lpstr>'приложение 2 '!Заголовки_для_печати</vt:lpstr>
      <vt:lpstr>'приложение 2 '!Область_печати</vt:lpstr>
    </vt:vector>
  </TitlesOfParts>
  <Company>КГБУ "КрУДор"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Ястремская</dc:creator>
  <cp:lastModifiedBy>121</cp:lastModifiedBy>
  <cp:lastPrinted>2017-09-05T04:21:14Z</cp:lastPrinted>
  <dcterms:created xsi:type="dcterms:W3CDTF">2011-11-25T08:40:01Z</dcterms:created>
  <dcterms:modified xsi:type="dcterms:W3CDTF">2018-01-10T03:37:35Z</dcterms:modified>
</cp:coreProperties>
</file>