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5345" windowHeight="6705" activeTab="1"/>
  </bookViews>
  <sheets>
    <sheet name="приложение 1" sheetId="1" r:id="rId1"/>
    <sheet name="приложение 2" sheetId="2" r:id="rId2"/>
  </sheets>
  <calcPr calcId="145621"/>
</workbook>
</file>

<file path=xl/calcChain.xml><?xml version="1.0" encoding="utf-8"?>
<calcChain xmlns="http://schemas.openxmlformats.org/spreadsheetml/2006/main">
  <c r="K19" i="2" l="1"/>
  <c r="J19" i="2"/>
  <c r="I19" i="2"/>
  <c r="H19" i="2"/>
  <c r="K15" i="2" l="1"/>
  <c r="K18" i="2" l="1"/>
  <c r="K17" i="2"/>
  <c r="K12" i="2"/>
  <c r="K13" i="2"/>
  <c r="K14" i="2"/>
  <c r="K11" i="2"/>
</calcChain>
</file>

<file path=xl/sharedStrings.xml><?xml version="1.0" encoding="utf-8"?>
<sst xmlns="http://schemas.openxmlformats.org/spreadsheetml/2006/main" count="94" uniqueCount="65">
  <si>
    <t>Ед. изм.</t>
  </si>
  <si>
    <t>Источник информации</t>
  </si>
  <si>
    <t>Код бюджетной классификации</t>
  </si>
  <si>
    <t>ГРБС</t>
  </si>
  <si>
    <t>РзПр</t>
  </si>
  <si>
    <t>ЦСР</t>
  </si>
  <si>
    <t>ВР</t>
  </si>
  <si>
    <t>08 01</t>
  </si>
  <si>
    <t>Перечень мероприятий подпрограммы  «Сохранение культурного наследия»</t>
  </si>
  <si>
    <t>Цели, задачи, мероприятия подпрограммы</t>
  </si>
  <si>
    <t>Отдел культуры администрации г. Канска</t>
  </si>
  <si>
    <t>0510000710</t>
  </si>
  <si>
    <t>Задача 2. Развитие музейного дела</t>
  </si>
  <si>
    <t>Приложение № 2
к подпрограмме «Сохранение культурного наследия»</t>
  </si>
  <si>
    <t>№  п/п</t>
  </si>
  <si>
    <r>
      <t>Цель</t>
    </r>
    <r>
      <rPr>
        <b/>
        <sz val="10"/>
        <color indexed="8"/>
        <rFont val="Times New Roman"/>
        <family val="1"/>
        <charset val="204"/>
      </rPr>
      <t>: сохранение и эффективное использование единого культурного пространства, культурных ценностей, норм, традиций и обычаев</t>
    </r>
  </si>
  <si>
    <t>05100L5190</t>
  </si>
  <si>
    <t>Перечень и значения показателей результативности подпрограммы «Сохранение культурного наследия»</t>
  </si>
  <si>
    <t>Цель,показатели результативности</t>
  </si>
  <si>
    <t xml:space="preserve">количество документов                                                                                                                                               (создано, приобретено, внесено в электронный каталог библиотечных фондов)                </t>
  </si>
  <si>
    <t xml:space="preserve">количество документов 
(новых поступлений, поступивших в библиотечные фонды) 
</t>
  </si>
  <si>
    <t xml:space="preserve">количество предметов                                                                                                                                                                                                                                                                                                                               (основной музейный фонд) </t>
  </si>
  <si>
    <t>Расчетный показатель на основе ведомственной отчетности (форма 6-НК)</t>
  </si>
  <si>
    <t>Расчетный показатель на основе ведомственной отчетности (форма 8-НК)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</si>
  <si>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подпрограмме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"Сохранение культурного наследия"</t>
  </si>
  <si>
    <t>Годы реализации подпрограммы</t>
  </si>
  <si>
    <t>1.1</t>
  </si>
  <si>
    <t>Цель: Сохранение и эффективное использование единого культурного пространства, культурных ценностей, норм, традиций и обычаев.</t>
  </si>
  <si>
    <t>Задача 1. Развитие библиотечного дела</t>
  </si>
  <si>
    <t>1.1.1</t>
  </si>
  <si>
    <t>1.1.2</t>
  </si>
  <si>
    <t>1.1.3</t>
  </si>
  <si>
    <t>1.2</t>
  </si>
  <si>
    <t>1.2.1</t>
  </si>
  <si>
    <t>1.2.2</t>
  </si>
  <si>
    <t xml:space="preserve">Ед. </t>
  </si>
  <si>
    <t>№ п/п</t>
  </si>
  <si>
    <t>1.</t>
  </si>
  <si>
    <t>1.2.</t>
  </si>
  <si>
    <t xml:space="preserve">Расходы по годам реализации программы (рублей)                                                                            </t>
  </si>
  <si>
    <t>Ожидаемый непосредственный результат (краткое описание)от реализации подпрограммного мероприятия (в том числе в натуральном выражении)</t>
  </si>
  <si>
    <r>
      <t>Задача 1</t>
    </r>
    <r>
      <rPr>
        <b/>
        <sz val="10"/>
        <color indexed="8"/>
        <rFont val="Times New Roman"/>
        <family val="1"/>
        <charset val="204"/>
      </rPr>
      <t>. Развитие библиотечного дела</t>
    </r>
  </si>
  <si>
    <t>Итого по подпрограмме:</t>
  </si>
  <si>
    <t xml:space="preserve"> Обеспечение деятельности (оказание услуг) подведомственных учреждений</t>
  </si>
  <si>
    <t>Обеспечение деятельности (оказание услуг) подведомственных учреждений</t>
  </si>
  <si>
    <t>2020 год</t>
  </si>
  <si>
    <t xml:space="preserve"> Поддержка отрасли культуры за счет средств городского бюджета </t>
  </si>
  <si>
    <t>05100S4810</t>
  </si>
  <si>
    <t>Реализация  социокультурных проектов муниципальными учреждениями культуры и образовательными организациями в области культуры за счет средств городского бюджета</t>
  </si>
  <si>
    <t>1.1.5</t>
  </si>
  <si>
    <t>Комплектование фондов библиотек</t>
  </si>
  <si>
    <t>0510080020</t>
  </si>
  <si>
    <t>244, 612</t>
  </si>
  <si>
    <t>1.1.6</t>
  </si>
  <si>
    <t xml:space="preserve">Реализация  социокультурных проектов муниципальных учреждений культуры и образовательных организациий в области культуры </t>
  </si>
  <si>
    <t xml:space="preserve">количество посещений библиотеки (в стационарных условиях)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</si>
  <si>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число посетителей музея (в стационарных условиях) 
</t>
  </si>
  <si>
    <t xml:space="preserve">2019 год </t>
  </si>
  <si>
    <t>2021 год</t>
  </si>
  <si>
    <t>Итого на 2019-2021 годы</t>
  </si>
  <si>
    <t>5100S4490</t>
  </si>
  <si>
    <t>Государсвенная поддержка комплексного развития муниципальных учреждений культуры и образовательных организаций в области культуры за счет средств городского бюджета</t>
  </si>
  <si>
    <t>Количество посетителей муниципальных библиотек к 2021 году составит 325000 человек</t>
  </si>
  <si>
    <t xml:space="preserve">Число посетителей (число индивидуальных посещений выставок
и экспозиций в музее и число экскурсионных посещений в музее)  к 2021 году составит 24 650 человек </t>
  </si>
  <si>
    <t>Количество реализованных социокультурных проектов в 2021 году составит 1 единицу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</si>
</sst>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/>
    <xf numFmtId="0" fontId="7" fillId="0" borderId="0" xfId="0" applyFont="1"/>
    <xf numFmtId="0" fontId="3" fillId="0" borderId="0" xfId="0" applyFont="1" applyAlignment="1"/>
    <xf numFmtId="0" fontId="1" fillId="0" borderId="0" xfId="0" applyFont="1"/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7" fillId="0" borderId="0" xfId="0" applyFont="1" applyFill="1"/>
    <xf numFmtId="4" fontId="5" fillId="3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0" xfId="0" applyFont="1" applyFill="1"/>
    <xf numFmtId="49" fontId="3" fillId="0" borderId="1" xfId="0" applyNumberFormat="1" applyFont="1" applyFill="1" applyBorder="1"/>
    <xf numFmtId="0" fontId="5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" fontId="3" fillId="0" borderId="0" xfId="0" applyNumberFormat="1" applyFont="1" applyFill="1"/>
    <xf numFmtId="0" fontId="4" fillId="3" borderId="2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/>
    <xf numFmtId="0" fontId="0" fillId="0" borderId="3" xfId="0" applyBorder="1" applyAlignment="1"/>
    <xf numFmtId="0" fontId="5" fillId="0" borderId="1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view="pageBreakPreview" zoomScaleNormal="100" zoomScaleSheetLayoutView="100" workbookViewId="0">
      <selection activeCell="F15" sqref="F15"/>
    </sheetView>
  </sheetViews>
  <sheetFormatPr defaultRowHeight="15" x14ac:dyDescent="0.25"/>
  <cols>
    <col min="1" max="1" width="10.28515625" style="1" customWidth="1"/>
    <col min="2" max="2" width="44.42578125" style="1" customWidth="1"/>
    <col min="3" max="3" width="6.42578125" style="1" customWidth="1"/>
    <col min="4" max="4" width="42" style="1" customWidth="1"/>
    <col min="5" max="5" width="10.85546875" style="1" customWidth="1"/>
    <col min="6" max="6" width="11.7109375" style="1" customWidth="1"/>
    <col min="7" max="7" width="11.28515625" style="1" customWidth="1"/>
    <col min="8" max="8" width="11" style="1" customWidth="1"/>
    <col min="9" max="16384" width="9.140625" style="1"/>
  </cols>
  <sheetData>
    <row r="1" spans="1:8" ht="6.75" customHeight="1" x14ac:dyDescent="0.25">
      <c r="D1" s="4"/>
      <c r="E1" s="4"/>
      <c r="F1" s="13"/>
      <c r="G1" s="14"/>
      <c r="H1" s="14"/>
    </row>
    <row r="2" spans="1:8" ht="60" customHeight="1" x14ac:dyDescent="0.25">
      <c r="D2" s="4"/>
      <c r="E2" s="4"/>
      <c r="F2" s="55" t="s">
        <v>24</v>
      </c>
      <c r="G2" s="56"/>
      <c r="H2" s="56"/>
    </row>
    <row r="3" spans="1:8" ht="8.25" customHeight="1" x14ac:dyDescent="0.25">
      <c r="F3" s="3"/>
      <c r="G3" s="3"/>
      <c r="H3" s="3"/>
    </row>
    <row r="4" spans="1:8" ht="14.25" customHeight="1" x14ac:dyDescent="0.25">
      <c r="B4" s="53" t="s">
        <v>17</v>
      </c>
      <c r="C4" s="53"/>
      <c r="D4" s="53"/>
      <c r="E4" s="53"/>
      <c r="F4" s="53"/>
      <c r="G4" s="53"/>
      <c r="H4" s="53"/>
    </row>
    <row r="5" spans="1:8" ht="6" customHeight="1" x14ac:dyDescent="0.25"/>
    <row r="6" spans="1:8" ht="15.75" customHeight="1" x14ac:dyDescent="0.25">
      <c r="A6" s="49" t="s">
        <v>14</v>
      </c>
      <c r="B6" s="54" t="s">
        <v>18</v>
      </c>
      <c r="C6" s="54" t="s">
        <v>0</v>
      </c>
      <c r="D6" s="54" t="s">
        <v>1</v>
      </c>
      <c r="E6" s="57" t="s">
        <v>25</v>
      </c>
      <c r="F6" s="58"/>
      <c r="G6" s="58"/>
      <c r="H6" s="59"/>
    </row>
    <row r="7" spans="1:8" ht="15.75" x14ac:dyDescent="0.25">
      <c r="A7" s="50"/>
      <c r="B7" s="54"/>
      <c r="C7" s="54"/>
      <c r="D7" s="54"/>
      <c r="E7" s="16">
        <v>2018</v>
      </c>
      <c r="F7" s="22">
        <v>2019</v>
      </c>
      <c r="G7" s="16">
        <v>2020</v>
      </c>
      <c r="H7" s="16">
        <v>2021</v>
      </c>
    </row>
    <row r="8" spans="1:8" ht="9.75" customHeight="1" x14ac:dyDescent="0.25">
      <c r="A8" s="12">
        <v>1</v>
      </c>
      <c r="B8" s="12">
        <v>2</v>
      </c>
      <c r="C8" s="12">
        <v>3</v>
      </c>
      <c r="D8" s="12">
        <v>4</v>
      </c>
      <c r="E8" s="21">
        <v>6</v>
      </c>
      <c r="F8" s="12">
        <v>7</v>
      </c>
      <c r="G8" s="12">
        <v>8</v>
      </c>
      <c r="H8" s="12">
        <v>9</v>
      </c>
    </row>
    <row r="9" spans="1:8" s="17" customFormat="1" ht="15.75" x14ac:dyDescent="0.25">
      <c r="A9" s="24">
        <v>1</v>
      </c>
      <c r="B9" s="52" t="s">
        <v>27</v>
      </c>
      <c r="C9" s="52"/>
      <c r="D9" s="52"/>
      <c r="E9" s="52"/>
      <c r="F9" s="52"/>
      <c r="G9" s="52"/>
      <c r="H9" s="52"/>
    </row>
    <row r="10" spans="1:8" s="17" customFormat="1" ht="15.75" x14ac:dyDescent="0.25">
      <c r="A10" s="24" t="s">
        <v>26</v>
      </c>
      <c r="B10" s="52" t="s">
        <v>28</v>
      </c>
      <c r="C10" s="52"/>
      <c r="D10" s="52"/>
      <c r="E10" s="52"/>
      <c r="F10" s="52"/>
      <c r="G10" s="52"/>
      <c r="H10" s="52"/>
    </row>
    <row r="11" spans="1:8" ht="47.25" x14ac:dyDescent="0.25">
      <c r="A11" s="25" t="s">
        <v>29</v>
      </c>
      <c r="B11" s="32" t="s">
        <v>55</v>
      </c>
      <c r="C11" s="27" t="s">
        <v>35</v>
      </c>
      <c r="D11" s="27" t="s">
        <v>22</v>
      </c>
      <c r="E11" s="29">
        <v>323917</v>
      </c>
      <c r="F11" s="30">
        <v>324437</v>
      </c>
      <c r="G11" s="30">
        <v>324977</v>
      </c>
      <c r="H11" s="30">
        <v>325000</v>
      </c>
    </row>
    <row r="12" spans="1:8" ht="48" customHeight="1" x14ac:dyDescent="0.25">
      <c r="A12" s="26" t="s">
        <v>30</v>
      </c>
      <c r="B12" s="43" t="s">
        <v>19</v>
      </c>
      <c r="C12" s="27" t="s">
        <v>35</v>
      </c>
      <c r="D12" s="27" t="s">
        <v>22</v>
      </c>
      <c r="E12" s="29">
        <v>10000</v>
      </c>
      <c r="F12" s="28">
        <v>10000</v>
      </c>
      <c r="G12" s="28">
        <v>10000</v>
      </c>
      <c r="H12" s="48">
        <v>1300</v>
      </c>
    </row>
    <row r="13" spans="1:8" ht="47.25" customHeight="1" x14ac:dyDescent="0.25">
      <c r="A13" s="26" t="s">
        <v>31</v>
      </c>
      <c r="B13" s="43" t="s">
        <v>20</v>
      </c>
      <c r="C13" s="27" t="s">
        <v>35</v>
      </c>
      <c r="D13" s="27" t="s">
        <v>22</v>
      </c>
      <c r="E13" s="29">
        <v>1300</v>
      </c>
      <c r="F13" s="28">
        <v>1300</v>
      </c>
      <c r="G13" s="28">
        <v>1300</v>
      </c>
      <c r="H13" s="48">
        <v>1300</v>
      </c>
    </row>
    <row r="14" spans="1:8" s="17" customFormat="1" ht="15.75" x14ac:dyDescent="0.25">
      <c r="A14" s="26" t="s">
        <v>32</v>
      </c>
      <c r="B14" s="52" t="s">
        <v>12</v>
      </c>
      <c r="C14" s="52"/>
      <c r="D14" s="52"/>
      <c r="E14" s="52"/>
      <c r="F14" s="52"/>
      <c r="G14" s="52"/>
      <c r="H14" s="52"/>
    </row>
    <row r="15" spans="1:8" ht="33.75" customHeight="1" x14ac:dyDescent="0.25">
      <c r="A15" s="26" t="s">
        <v>33</v>
      </c>
      <c r="B15" s="43" t="s">
        <v>21</v>
      </c>
      <c r="C15" s="27" t="s">
        <v>35</v>
      </c>
      <c r="D15" s="27" t="s">
        <v>23</v>
      </c>
      <c r="E15" s="29">
        <v>21200</v>
      </c>
      <c r="F15" s="29">
        <v>21500</v>
      </c>
      <c r="G15" s="29">
        <v>21800</v>
      </c>
      <c r="H15" s="45">
        <v>22100</v>
      </c>
    </row>
    <row r="16" spans="1:8" ht="42" customHeight="1" x14ac:dyDescent="0.25">
      <c r="A16" s="26" t="s">
        <v>34</v>
      </c>
      <c r="B16" s="43" t="s">
        <v>56</v>
      </c>
      <c r="C16" s="27" t="s">
        <v>35</v>
      </c>
      <c r="D16" s="27" t="s">
        <v>23</v>
      </c>
      <c r="E16" s="29">
        <v>24500</v>
      </c>
      <c r="F16" s="30">
        <v>24550</v>
      </c>
      <c r="G16" s="30">
        <v>24600</v>
      </c>
      <c r="H16" s="30">
        <v>24650</v>
      </c>
    </row>
    <row r="18" spans="1:7" x14ac:dyDescent="0.25">
      <c r="A18" s="51"/>
      <c r="B18" s="51"/>
      <c r="C18" s="51"/>
      <c r="E18" s="51"/>
      <c r="F18" s="51"/>
      <c r="G18" s="51"/>
    </row>
    <row r="19" spans="1:7" s="2" customFormat="1" ht="18.75" x14ac:dyDescent="0.3">
      <c r="A19" s="51"/>
      <c r="B19" s="51"/>
      <c r="C19" s="51"/>
      <c r="E19" s="51"/>
      <c r="F19" s="51"/>
      <c r="G19" s="51"/>
    </row>
    <row r="20" spans="1:7" s="2" customFormat="1" ht="18.75" x14ac:dyDescent="0.3">
      <c r="A20" s="51"/>
      <c r="B20" s="51"/>
      <c r="C20" s="51"/>
      <c r="E20" s="51"/>
      <c r="F20" s="51"/>
      <c r="G20" s="51"/>
    </row>
  </sheetData>
  <mergeCells count="12">
    <mergeCell ref="B4:H4"/>
    <mergeCell ref="B6:B7"/>
    <mergeCell ref="C6:C7"/>
    <mergeCell ref="D6:D7"/>
    <mergeCell ref="F2:H2"/>
    <mergeCell ref="E6:H6"/>
    <mergeCell ref="A6:A7"/>
    <mergeCell ref="A18:C20"/>
    <mergeCell ref="E18:G20"/>
    <mergeCell ref="B9:H9"/>
    <mergeCell ref="B10:H10"/>
    <mergeCell ref="B14:H14"/>
  </mergeCells>
  <pageMargins left="0.31496062992125984" right="0" top="0.74803149606299213" bottom="0.35433070866141736" header="0" footer="0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view="pageBreakPreview" topLeftCell="A16" zoomScale="80" zoomScaleNormal="80" zoomScaleSheetLayoutView="80" workbookViewId="0">
      <selection activeCell="K15" sqref="K15"/>
    </sheetView>
  </sheetViews>
  <sheetFormatPr defaultRowHeight="15" x14ac:dyDescent="0.25"/>
  <cols>
    <col min="1" max="1" width="9.140625" style="7"/>
    <col min="2" max="2" width="34.140625" style="7" customWidth="1"/>
    <col min="3" max="3" width="14.42578125" style="7" customWidth="1"/>
    <col min="4" max="4" width="7" style="7" customWidth="1"/>
    <col min="5" max="5" width="8" style="7" customWidth="1"/>
    <col min="6" max="6" width="13.7109375" style="7" customWidth="1"/>
    <col min="7" max="7" width="9" style="7" customWidth="1"/>
    <col min="8" max="8" width="17.7109375" style="7" customWidth="1"/>
    <col min="9" max="10" width="13.7109375" style="7" customWidth="1"/>
    <col min="11" max="11" width="13.5703125" style="7" customWidth="1"/>
    <col min="12" max="12" width="9.140625" style="7"/>
    <col min="13" max="13" width="18.7109375" style="7" customWidth="1"/>
    <col min="14" max="14" width="13.5703125" style="7" bestFit="1" customWidth="1"/>
    <col min="15" max="16384" width="9.140625" style="7"/>
  </cols>
  <sheetData>
    <row r="1" spans="1:14" ht="12.75" customHeight="1" x14ac:dyDescent="0.25">
      <c r="K1" s="15"/>
      <c r="L1" s="15"/>
      <c r="M1" s="15"/>
    </row>
    <row r="2" spans="1:14" ht="45.75" customHeight="1" x14ac:dyDescent="0.25">
      <c r="K2" s="68"/>
      <c r="L2" s="56"/>
      <c r="M2" s="56"/>
    </row>
    <row r="3" spans="1:14" ht="59.25" customHeight="1" x14ac:dyDescent="0.25">
      <c r="K3" s="68" t="s">
        <v>13</v>
      </c>
      <c r="L3" s="56"/>
      <c r="M3" s="56"/>
    </row>
    <row r="4" spans="1:14" ht="15" customHeight="1" x14ac:dyDescent="0.25">
      <c r="K4" s="15"/>
      <c r="L4" s="14"/>
      <c r="M4" s="14"/>
    </row>
    <row r="5" spans="1:14" ht="18.75" x14ac:dyDescent="0.25">
      <c r="B5" s="61" t="s">
        <v>8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7" spans="1:14" ht="32.25" customHeight="1" x14ac:dyDescent="0.25">
      <c r="A7" s="69" t="s">
        <v>36</v>
      </c>
      <c r="B7" s="62" t="s">
        <v>9</v>
      </c>
      <c r="C7" s="62" t="s">
        <v>3</v>
      </c>
      <c r="D7" s="62" t="s">
        <v>2</v>
      </c>
      <c r="E7" s="62"/>
      <c r="F7" s="62"/>
      <c r="G7" s="62"/>
      <c r="H7" s="62" t="s">
        <v>39</v>
      </c>
      <c r="I7" s="62"/>
      <c r="J7" s="62"/>
      <c r="K7" s="62"/>
      <c r="L7" s="62" t="s">
        <v>40</v>
      </c>
      <c r="M7" s="62"/>
    </row>
    <row r="8" spans="1:14" ht="48" customHeight="1" x14ac:dyDescent="0.25">
      <c r="A8" s="70"/>
      <c r="B8" s="62"/>
      <c r="C8" s="62"/>
      <c r="D8" s="6" t="s">
        <v>3</v>
      </c>
      <c r="E8" s="6" t="s">
        <v>4</v>
      </c>
      <c r="F8" s="6" t="s">
        <v>5</v>
      </c>
      <c r="G8" s="6" t="s">
        <v>6</v>
      </c>
      <c r="H8" s="6" t="s">
        <v>57</v>
      </c>
      <c r="I8" s="6" t="s">
        <v>45</v>
      </c>
      <c r="J8" s="6" t="s">
        <v>58</v>
      </c>
      <c r="K8" s="6" t="s">
        <v>59</v>
      </c>
      <c r="L8" s="62"/>
      <c r="M8" s="62"/>
    </row>
    <row r="9" spans="1:14" ht="24" customHeight="1" x14ac:dyDescent="0.25">
      <c r="A9" s="20" t="s">
        <v>37</v>
      </c>
      <c r="B9" s="71" t="s">
        <v>15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1:14" ht="17.25" customHeight="1" x14ac:dyDescent="0.25">
      <c r="A10" s="20" t="s">
        <v>26</v>
      </c>
      <c r="B10" s="71" t="s">
        <v>41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</row>
    <row r="11" spans="1:14" ht="47.25" customHeight="1" x14ac:dyDescent="0.25">
      <c r="A11" s="23" t="s">
        <v>29</v>
      </c>
      <c r="B11" s="34" t="s">
        <v>43</v>
      </c>
      <c r="C11" s="35" t="s">
        <v>10</v>
      </c>
      <c r="D11" s="35">
        <v>915</v>
      </c>
      <c r="E11" s="35" t="s">
        <v>7</v>
      </c>
      <c r="F11" s="36" t="s">
        <v>11</v>
      </c>
      <c r="G11" s="35">
        <v>611.61199999999997</v>
      </c>
      <c r="H11" s="37">
        <v>24450990</v>
      </c>
      <c r="I11" s="37">
        <v>23571408</v>
      </c>
      <c r="J11" s="37">
        <v>23301408</v>
      </c>
      <c r="K11" s="37">
        <f>SUM(H11:J11)</f>
        <v>71323806</v>
      </c>
      <c r="L11" s="72" t="s">
        <v>62</v>
      </c>
      <c r="M11" s="73"/>
      <c r="N11" s="33"/>
    </row>
    <row r="12" spans="1:14" ht="47.25" customHeight="1" x14ac:dyDescent="0.25">
      <c r="A12" s="20" t="s">
        <v>30</v>
      </c>
      <c r="B12" s="38" t="s">
        <v>46</v>
      </c>
      <c r="C12" s="39" t="s">
        <v>10</v>
      </c>
      <c r="D12" s="35">
        <v>915</v>
      </c>
      <c r="E12" s="36" t="s">
        <v>7</v>
      </c>
      <c r="F12" s="36" t="s">
        <v>16</v>
      </c>
      <c r="G12" s="35">
        <v>611</v>
      </c>
      <c r="H12" s="37">
        <v>60000</v>
      </c>
      <c r="I12" s="37">
        <v>60000</v>
      </c>
      <c r="J12" s="37">
        <v>60000</v>
      </c>
      <c r="K12" s="37">
        <f t="shared" ref="K12:K15" si="0">SUM(H12:J12)</f>
        <v>180000</v>
      </c>
      <c r="L12" s="74"/>
      <c r="M12" s="75"/>
      <c r="N12" s="33"/>
    </row>
    <row r="13" spans="1:14" ht="47.25" customHeight="1" x14ac:dyDescent="0.25">
      <c r="A13" s="23" t="s">
        <v>31</v>
      </c>
      <c r="B13" s="38" t="s">
        <v>50</v>
      </c>
      <c r="C13" s="39" t="s">
        <v>10</v>
      </c>
      <c r="D13" s="35">
        <v>915</v>
      </c>
      <c r="E13" s="36" t="s">
        <v>7</v>
      </c>
      <c r="F13" s="36" t="s">
        <v>51</v>
      </c>
      <c r="G13" s="35">
        <v>611</v>
      </c>
      <c r="H13" s="37">
        <v>500000</v>
      </c>
      <c r="I13" s="37">
        <v>500000</v>
      </c>
      <c r="J13" s="37">
        <v>500000</v>
      </c>
      <c r="K13" s="37">
        <f t="shared" si="0"/>
        <v>1500000</v>
      </c>
      <c r="L13" s="74"/>
      <c r="M13" s="75"/>
      <c r="N13" s="33"/>
    </row>
    <row r="14" spans="1:14" ht="98.25" customHeight="1" x14ac:dyDescent="0.25">
      <c r="A14" s="23" t="s">
        <v>49</v>
      </c>
      <c r="B14" s="44" t="s">
        <v>54</v>
      </c>
      <c r="C14" s="39" t="s">
        <v>10</v>
      </c>
      <c r="D14" s="35">
        <v>915</v>
      </c>
      <c r="E14" s="36" t="s">
        <v>7</v>
      </c>
      <c r="F14" s="31" t="s">
        <v>47</v>
      </c>
      <c r="G14" s="40" t="s">
        <v>52</v>
      </c>
      <c r="H14" s="41">
        <v>9000</v>
      </c>
      <c r="I14" s="41">
        <v>0</v>
      </c>
      <c r="J14" s="41">
        <v>0</v>
      </c>
      <c r="K14" s="37">
        <f t="shared" si="0"/>
        <v>9000</v>
      </c>
      <c r="L14" s="76"/>
      <c r="M14" s="77"/>
    </row>
    <row r="15" spans="1:14" ht="98.25" customHeight="1" x14ac:dyDescent="0.25">
      <c r="A15" s="23" t="s">
        <v>53</v>
      </c>
      <c r="B15" s="44" t="s">
        <v>61</v>
      </c>
      <c r="C15" s="39" t="s">
        <v>10</v>
      </c>
      <c r="D15" s="35">
        <v>915</v>
      </c>
      <c r="E15" s="36" t="s">
        <v>7</v>
      </c>
      <c r="F15" s="40" t="s">
        <v>60</v>
      </c>
      <c r="G15" s="40">
        <v>612</v>
      </c>
      <c r="H15" s="42">
        <v>1300000</v>
      </c>
      <c r="I15" s="42">
        <v>0</v>
      </c>
      <c r="J15" s="42">
        <v>0</v>
      </c>
      <c r="K15" s="37">
        <f t="shared" si="0"/>
        <v>1300000</v>
      </c>
      <c r="L15" s="46"/>
      <c r="M15" s="47"/>
    </row>
    <row r="16" spans="1:14" ht="16.5" customHeight="1" x14ac:dyDescent="0.25">
      <c r="A16" s="20" t="s">
        <v>38</v>
      </c>
      <c r="B16" s="63" t="s">
        <v>12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</row>
    <row r="17" spans="1:13" ht="102.75" customHeight="1" x14ac:dyDescent="0.25">
      <c r="A17" s="20" t="s">
        <v>33</v>
      </c>
      <c r="B17" s="38" t="s">
        <v>44</v>
      </c>
      <c r="C17" s="35" t="s">
        <v>10</v>
      </c>
      <c r="D17" s="35">
        <v>915</v>
      </c>
      <c r="E17" s="35" t="s">
        <v>7</v>
      </c>
      <c r="F17" s="36" t="s">
        <v>11</v>
      </c>
      <c r="G17" s="35">
        <v>611</v>
      </c>
      <c r="H17" s="37">
        <v>5896608</v>
      </c>
      <c r="I17" s="37">
        <v>5636659</v>
      </c>
      <c r="J17" s="37">
        <v>5546659</v>
      </c>
      <c r="K17" s="37">
        <f>SUM(H17:J17)</f>
        <v>17079926</v>
      </c>
      <c r="L17" s="64" t="s">
        <v>63</v>
      </c>
      <c r="M17" s="65"/>
    </row>
    <row r="18" spans="1:13" ht="80.25" customHeight="1" x14ac:dyDescent="0.25">
      <c r="A18" s="20" t="s">
        <v>34</v>
      </c>
      <c r="B18" s="38" t="s">
        <v>48</v>
      </c>
      <c r="C18" s="35" t="s">
        <v>10</v>
      </c>
      <c r="D18" s="35">
        <v>915</v>
      </c>
      <c r="E18" s="35" t="s">
        <v>7</v>
      </c>
      <c r="F18" s="36" t="s">
        <v>47</v>
      </c>
      <c r="G18" s="35">
        <v>244</v>
      </c>
      <c r="H18" s="37">
        <v>9000</v>
      </c>
      <c r="I18" s="37">
        <v>0</v>
      </c>
      <c r="J18" s="37">
        <v>0</v>
      </c>
      <c r="K18" s="37">
        <f>SUM(H18:J18)</f>
        <v>9000</v>
      </c>
      <c r="L18" s="66" t="s">
        <v>64</v>
      </c>
      <c r="M18" s="67"/>
    </row>
    <row r="19" spans="1:13" ht="18" customHeight="1" x14ac:dyDescent="0.25">
      <c r="A19" s="18"/>
      <c r="B19" s="19" t="s">
        <v>42</v>
      </c>
      <c r="C19" s="5"/>
      <c r="D19" s="5"/>
      <c r="E19" s="5"/>
      <c r="F19" s="8"/>
      <c r="G19" s="8"/>
      <c r="H19" s="11">
        <f>SUM(H17:H18,H11:H15)</f>
        <v>32225598</v>
      </c>
      <c r="I19" s="11">
        <f>SUM(I17:I18,I11:I15)</f>
        <v>29768067</v>
      </c>
      <c r="J19" s="11">
        <f>SUM(J17:J18,J11:J15)</f>
        <v>29408067</v>
      </c>
      <c r="K19" s="11">
        <f>SUM(K17:K18,K11:K15)</f>
        <v>91401732</v>
      </c>
      <c r="L19" s="62"/>
      <c r="M19" s="62"/>
    </row>
    <row r="20" spans="1:13" x14ac:dyDescent="0.25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8.75" x14ac:dyDescent="0.3">
      <c r="B21" s="60"/>
      <c r="C21" s="60"/>
      <c r="D21" s="60"/>
      <c r="E21" s="60"/>
      <c r="F21" s="60"/>
      <c r="G21" s="10"/>
      <c r="H21" s="10"/>
      <c r="I21" s="10"/>
      <c r="J21" s="61"/>
      <c r="K21" s="61"/>
      <c r="L21" s="10"/>
      <c r="M21" s="10"/>
    </row>
    <row r="22" spans="1:13" ht="18.75" x14ac:dyDescent="0.3">
      <c r="B22" s="60"/>
      <c r="C22" s="60"/>
      <c r="D22" s="60"/>
      <c r="E22" s="60"/>
      <c r="F22" s="60"/>
      <c r="G22" s="10"/>
      <c r="H22" s="10"/>
      <c r="I22" s="10"/>
      <c r="J22" s="61"/>
      <c r="K22" s="61"/>
      <c r="L22" s="10"/>
      <c r="M22" s="10"/>
    </row>
  </sheetData>
  <mergeCells count="18">
    <mergeCell ref="K2:M2"/>
    <mergeCell ref="A7:A8"/>
    <mergeCell ref="B9:M9"/>
    <mergeCell ref="B10:M10"/>
    <mergeCell ref="L11:M14"/>
    <mergeCell ref="K3:M3"/>
    <mergeCell ref="B5:M5"/>
    <mergeCell ref="B7:B8"/>
    <mergeCell ref="C7:C8"/>
    <mergeCell ref="D7:G7"/>
    <mergeCell ref="H7:K7"/>
    <mergeCell ref="L7:M8"/>
    <mergeCell ref="B21:F22"/>
    <mergeCell ref="J21:K22"/>
    <mergeCell ref="L19:M19"/>
    <mergeCell ref="B16:M16"/>
    <mergeCell ref="L17:M17"/>
    <mergeCell ref="L18:M18"/>
  </mergeCells>
  <pageMargins left="0.31496062992125984" right="0.31496062992125984" top="0.55118110236220474" bottom="0.35433070866141736" header="0" footer="0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2018-11-13T07:17:41Z</dcterms:modified>
</cp:coreProperties>
</file>