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9200" windowHeight="11595"/>
  </bookViews>
  <sheets>
    <sheet name="Приложение 3" sheetId="18" r:id="rId1"/>
  </sheets>
  <definedNames>
    <definedName name="_xlnm.Print_Area" localSheetId="0">'Приложение 3'!$A$1:$J$31</definedName>
  </definedNames>
  <calcPr calcId="145621"/>
</workbook>
</file>

<file path=xl/calcChain.xml><?xml version="1.0" encoding="utf-8"?>
<calcChain xmlns="http://schemas.openxmlformats.org/spreadsheetml/2006/main">
  <c r="F15" i="18" l="1"/>
  <c r="J14" i="18" l="1"/>
  <c r="J17" i="18"/>
  <c r="J18" i="18"/>
  <c r="J20" i="18"/>
  <c r="J21" i="18"/>
  <c r="J22" i="18"/>
  <c r="J23" i="18"/>
  <c r="J24" i="18"/>
  <c r="J26" i="18"/>
  <c r="J27" i="18"/>
  <c r="J28" i="18"/>
  <c r="J29" i="18"/>
  <c r="J30" i="18"/>
  <c r="I15" i="18" l="1"/>
  <c r="I13" i="18" s="1"/>
  <c r="I19" i="18"/>
  <c r="I25" i="18"/>
  <c r="H15" i="18" l="1"/>
  <c r="H13" i="18" s="1"/>
  <c r="G15" i="18"/>
  <c r="F16" i="18"/>
  <c r="G25" i="18"/>
  <c r="H25" i="18"/>
  <c r="F25" i="18"/>
  <c r="J25" i="18" s="1"/>
  <c r="G19" i="18"/>
  <c r="H19" i="18"/>
  <c r="F19" i="18"/>
  <c r="G13" i="18" l="1"/>
  <c r="J13" i="18" s="1"/>
  <c r="J15" i="18"/>
  <c r="J19" i="18"/>
  <c r="F13" i="18"/>
  <c r="J16" i="18"/>
</calcChain>
</file>

<file path=xl/sharedStrings.xml><?xml version="1.0" encoding="utf-8"?>
<sst xmlns="http://schemas.openxmlformats.org/spreadsheetml/2006/main" count="39" uniqueCount="28">
  <si>
    <t xml:space="preserve">Всего   </t>
  </si>
  <si>
    <t xml:space="preserve">в том числе:             </t>
  </si>
  <si>
    <t xml:space="preserve">городской бюджет    </t>
  </si>
  <si>
    <t xml:space="preserve">Подпрограмма 1 </t>
  </si>
  <si>
    <r>
      <rPr>
        <sz val="12"/>
        <color indexed="8"/>
        <rFont val="Times New Roman"/>
        <family val="1"/>
        <charset val="204"/>
      </rPr>
      <t>Всего</t>
    </r>
    <r>
      <rPr>
        <b/>
        <sz val="12"/>
        <color indexed="8"/>
        <rFont val="Times New Roman"/>
        <family val="1"/>
        <charset val="204"/>
      </rPr>
      <t xml:space="preserve">   </t>
    </r>
  </si>
  <si>
    <t>краевой бюджет</t>
  </si>
  <si>
    <t>федеральный бюджет</t>
  </si>
  <si>
    <t>внебюджетные источники</t>
  </si>
  <si>
    <t>№ п/п</t>
  </si>
  <si>
    <t xml:space="preserve">Наименование муниципальной программы, подпрограммы </t>
  </si>
  <si>
    <t>Статус (муниципальная программа города Канска, подпрограмма)</t>
  </si>
  <si>
    <t>Уровень бюджетной системы/ источники финансирования</t>
  </si>
  <si>
    <t>Информация об источниках финансирования подпрограмм, отдельных мероприятий  муниципальной программы города Канска  "Защита  населения от чрезвычайных ситуаций природного и техногенного характера"  (средства городского бюджета, в том числе средства, поступившие из бюджетов других уровней бюджетной системы, бюджетов государственных внебюджетных фондов)</t>
  </si>
  <si>
    <t>1.1</t>
  </si>
  <si>
    <t xml:space="preserve">Муниципальная программа
</t>
  </si>
  <si>
    <t xml:space="preserve">Защита населения от чрезвычайных ситуаций природного и техногенного характера                  </t>
  </si>
  <si>
    <t xml:space="preserve">Предупреждение, спасение, помощь населению города в чрезвычайных ситуациях </t>
  </si>
  <si>
    <t>2018 год</t>
  </si>
  <si>
    <t>2019 год</t>
  </si>
  <si>
    <t>1.2</t>
  </si>
  <si>
    <t>Подпрограмма 2</t>
  </si>
  <si>
    <t>Обеспечение первичных мер пожарной безопасности на территории города Канска</t>
  </si>
  <si>
    <t>2020 год</t>
  </si>
  <si>
    <t xml:space="preserve">Приложение № 2
к  муниципальной программе "Защита населения от чрезвычайных ситуаций природного и техногенного характера"
</t>
  </si>
  <si>
    <t>2021год</t>
  </si>
  <si>
    <t>2017 год</t>
  </si>
  <si>
    <t>Итого на период</t>
  </si>
  <si>
    <t>Объем бюджетных (внебюджетных) ассигнований, в том числе по годам реализации муниципальной программы города Канска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</si>
</sst>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10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 Cyr"/>
      <charset val="204"/>
    </font>
    <font>
      <sz val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8" fillId="0" borderId="0"/>
  </cellStyleXfs>
  <cellXfs count="60">
    <xf numFmtId="0" fontId="0" fillId="0" borderId="0" xfId="0"/>
    <xf numFmtId="0" fontId="2" fillId="0" borderId="0" xfId="0" applyFont="1"/>
    <xf numFmtId="0" fontId="1" fillId="0" borderId="0" xfId="0" applyFont="1"/>
    <xf numFmtId="0" fontId="1" fillId="2" borderId="0" xfId="0" applyFont="1" applyFill="1"/>
    <xf numFmtId="0" fontId="5" fillId="0" borderId="0" xfId="0" applyFont="1"/>
    <xf numFmtId="0" fontId="5" fillId="2" borderId="0" xfId="0" applyFont="1" applyFill="1"/>
    <xf numFmtId="0" fontId="5" fillId="0" borderId="0" xfId="0" applyFont="1" applyBorder="1" applyAlignment="1">
      <alignment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4" fontId="7" fillId="0" borderId="3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horizontal="center" vertical="center"/>
    </xf>
    <xf numFmtId="164" fontId="5" fillId="0" borderId="3" xfId="0" applyNumberFormat="1" applyFont="1" applyFill="1" applyBorder="1" applyAlignment="1">
      <alignment horizontal="center" vertical="center" wrapText="1"/>
    </xf>
    <xf numFmtId="164" fontId="7" fillId="0" borderId="3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 wrapText="1"/>
    </xf>
    <xf numFmtId="4" fontId="5" fillId="0" borderId="0" xfId="0" applyNumberFormat="1" applyFont="1"/>
    <xf numFmtId="49" fontId="5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/>
    <xf numFmtId="0" fontId="0" fillId="0" borderId="6" xfId="0" applyBorder="1" applyAlignment="1"/>
    <xf numFmtId="0" fontId="5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0" fillId="0" borderId="5" xfId="0" applyBorder="1" applyAlignment="1"/>
    <xf numFmtId="0" fontId="0" fillId="0" borderId="5" xfId="0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6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N64"/>
  <sheetViews>
    <sheetView tabSelected="1" zoomScale="70" zoomScaleNormal="70" zoomScaleSheetLayoutView="70" workbookViewId="0">
      <selection activeCell="R39" sqref="R39"/>
    </sheetView>
  </sheetViews>
  <sheetFormatPr defaultRowHeight="18.75" x14ac:dyDescent="0.3"/>
  <cols>
    <col min="1" max="1" width="9.140625" style="1"/>
    <col min="2" max="2" width="31.7109375" style="3" customWidth="1"/>
    <col min="3" max="3" width="46.7109375" style="2" customWidth="1"/>
    <col min="4" max="5" width="21.7109375" style="2" customWidth="1"/>
    <col min="6" max="6" width="20.7109375" style="2" customWidth="1"/>
    <col min="7" max="7" width="21.28515625" style="2" customWidth="1"/>
    <col min="8" max="9" width="21.140625" style="2" customWidth="1"/>
    <col min="10" max="10" width="23.140625" style="2" customWidth="1"/>
    <col min="11" max="11" width="16.85546875" style="1" bestFit="1" customWidth="1"/>
    <col min="12" max="16384" width="9.140625" style="1"/>
  </cols>
  <sheetData>
    <row r="1" spans="1:10" x14ac:dyDescent="0.3">
      <c r="F1" s="38"/>
      <c r="G1" s="46"/>
      <c r="H1" s="46"/>
      <c r="I1" s="46"/>
      <c r="J1" s="46"/>
    </row>
    <row r="2" spans="1:10" x14ac:dyDescent="0.3">
      <c r="F2" s="46"/>
      <c r="G2" s="46"/>
      <c r="H2" s="46"/>
      <c r="I2" s="46"/>
      <c r="J2" s="46"/>
    </row>
    <row r="3" spans="1:10" x14ac:dyDescent="0.3">
      <c r="A3" s="47"/>
      <c r="F3" s="38" t="s">
        <v>23</v>
      </c>
      <c r="G3" s="38"/>
      <c r="H3" s="38"/>
      <c r="I3" s="38"/>
      <c r="J3" s="38"/>
    </row>
    <row r="4" spans="1:10" x14ac:dyDescent="0.3">
      <c r="A4" s="47"/>
      <c r="F4" s="38"/>
      <c r="G4" s="38"/>
      <c r="H4" s="38"/>
      <c r="I4" s="38"/>
      <c r="J4" s="38"/>
    </row>
    <row r="5" spans="1:10" x14ac:dyDescent="0.3">
      <c r="A5" s="47"/>
      <c r="F5" s="38"/>
      <c r="G5" s="38"/>
      <c r="H5" s="38"/>
      <c r="I5" s="38"/>
      <c r="J5" s="38"/>
    </row>
    <row r="6" spans="1:10" x14ac:dyDescent="0.3">
      <c r="A6" s="47"/>
      <c r="F6" s="38"/>
      <c r="G6" s="38"/>
      <c r="H6" s="38"/>
      <c r="I6" s="38"/>
      <c r="J6" s="38"/>
    </row>
    <row r="7" spans="1:10" ht="20.25" customHeight="1" x14ac:dyDescent="0.3">
      <c r="A7" s="47"/>
      <c r="F7" s="38"/>
      <c r="G7" s="38"/>
      <c r="H7" s="38"/>
      <c r="I7" s="38"/>
      <c r="J7" s="38"/>
    </row>
    <row r="8" spans="1:10" ht="15" x14ac:dyDescent="0.25">
      <c r="A8" s="47"/>
      <c r="B8" s="39" t="s">
        <v>12</v>
      </c>
      <c r="C8" s="39"/>
      <c r="D8" s="39"/>
      <c r="E8" s="39"/>
      <c r="F8" s="39"/>
      <c r="G8" s="39"/>
      <c r="H8" s="39"/>
      <c r="I8" s="39"/>
      <c r="J8" s="39"/>
    </row>
    <row r="9" spans="1:10" ht="47.25" customHeight="1" x14ac:dyDescent="0.25">
      <c r="A9" s="48"/>
      <c r="B9" s="40"/>
      <c r="C9" s="40"/>
      <c r="D9" s="40"/>
      <c r="E9" s="40"/>
      <c r="F9" s="40"/>
      <c r="G9" s="40"/>
      <c r="H9" s="40"/>
      <c r="I9" s="40"/>
      <c r="J9" s="40"/>
    </row>
    <row r="10" spans="1:10" ht="47.25" customHeight="1" x14ac:dyDescent="0.25">
      <c r="A10" s="51" t="s">
        <v>8</v>
      </c>
      <c r="B10" s="43" t="s">
        <v>10</v>
      </c>
      <c r="C10" s="54" t="s">
        <v>9</v>
      </c>
      <c r="D10" s="55" t="s">
        <v>11</v>
      </c>
      <c r="E10" s="56" t="s">
        <v>27</v>
      </c>
      <c r="F10" s="57"/>
      <c r="G10" s="57"/>
      <c r="H10" s="57"/>
      <c r="I10" s="58"/>
      <c r="J10" s="59" t="s">
        <v>26</v>
      </c>
    </row>
    <row r="11" spans="1:10" s="4" customFormat="1" ht="15.75" customHeight="1" x14ac:dyDescent="0.25">
      <c r="A11" s="52"/>
      <c r="B11" s="53"/>
      <c r="C11" s="53"/>
      <c r="D11" s="53"/>
      <c r="E11" s="28" t="s">
        <v>25</v>
      </c>
      <c r="F11" s="9" t="s">
        <v>17</v>
      </c>
      <c r="G11" s="9" t="s">
        <v>18</v>
      </c>
      <c r="H11" s="9" t="s">
        <v>22</v>
      </c>
      <c r="I11" s="9" t="s">
        <v>24</v>
      </c>
      <c r="J11" s="53"/>
    </row>
    <row r="12" spans="1:10" s="8" customFormat="1" ht="15.75" x14ac:dyDescent="0.25">
      <c r="A12" s="18">
        <v>1</v>
      </c>
      <c r="B12" s="19">
        <v>2</v>
      </c>
      <c r="C12" s="17">
        <v>3</v>
      </c>
      <c r="D12" s="7">
        <v>4</v>
      </c>
      <c r="E12" s="28">
        <v>5</v>
      </c>
      <c r="F12" s="7">
        <v>6</v>
      </c>
      <c r="G12" s="7">
        <v>7</v>
      </c>
      <c r="H12" s="7">
        <v>8</v>
      </c>
      <c r="I12" s="27">
        <v>9</v>
      </c>
      <c r="J12" s="7">
        <v>10</v>
      </c>
    </row>
    <row r="13" spans="1:10" s="4" customFormat="1" ht="47.25" x14ac:dyDescent="0.25">
      <c r="A13" s="49">
        <v>1</v>
      </c>
      <c r="B13" s="20" t="s">
        <v>14</v>
      </c>
      <c r="C13" s="43" t="s">
        <v>15</v>
      </c>
      <c r="D13" s="23" t="s">
        <v>4</v>
      </c>
      <c r="E13" s="29">
        <v>27846967</v>
      </c>
      <c r="F13" s="10">
        <f>F15+F16</f>
        <v>35947661</v>
      </c>
      <c r="G13" s="10">
        <f t="shared" ref="G13:H13" si="0">G15+G16</f>
        <v>26336156</v>
      </c>
      <c r="H13" s="10">
        <f t="shared" si="0"/>
        <v>25665742</v>
      </c>
      <c r="I13" s="10">
        <f t="shared" ref="I13" si="1">I15+I16</f>
        <v>24965742</v>
      </c>
      <c r="J13" s="10">
        <f>SUM(E13:I13)</f>
        <v>140762268</v>
      </c>
    </row>
    <row r="14" spans="1:10" s="4" customFormat="1" ht="15.75" x14ac:dyDescent="0.25">
      <c r="A14" s="50"/>
      <c r="B14" s="21"/>
      <c r="C14" s="44"/>
      <c r="D14" s="24" t="s">
        <v>1</v>
      </c>
      <c r="E14" s="29"/>
      <c r="F14" s="10"/>
      <c r="G14" s="10"/>
      <c r="H14" s="10"/>
      <c r="I14" s="10"/>
      <c r="J14" s="10">
        <f t="shared" ref="J14:J30" si="2">SUM(E14:I14)</f>
        <v>0</v>
      </c>
    </row>
    <row r="15" spans="1:10" s="4" customFormat="1" ht="15.75" x14ac:dyDescent="0.25">
      <c r="A15" s="50"/>
      <c r="B15" s="21"/>
      <c r="C15" s="11"/>
      <c r="D15" s="24" t="s">
        <v>2</v>
      </c>
      <c r="E15" s="29">
        <v>26166567</v>
      </c>
      <c r="F15" s="26">
        <f>F21+F27</f>
        <v>35331799</v>
      </c>
      <c r="G15" s="26">
        <f>G21+G27</f>
        <v>26336156</v>
      </c>
      <c r="H15" s="26">
        <f>H21+H27</f>
        <v>25665742</v>
      </c>
      <c r="I15" s="26">
        <f>I21+I27</f>
        <v>24965742</v>
      </c>
      <c r="J15" s="10">
        <f t="shared" si="2"/>
        <v>138466006</v>
      </c>
    </row>
    <row r="16" spans="1:10" s="4" customFormat="1" ht="15.75" x14ac:dyDescent="0.25">
      <c r="A16" s="50"/>
      <c r="B16" s="21"/>
      <c r="C16" s="11"/>
      <c r="D16" s="24" t="s">
        <v>5</v>
      </c>
      <c r="E16" s="29">
        <v>1680400</v>
      </c>
      <c r="F16" s="10">
        <f>F22+F28</f>
        <v>615862</v>
      </c>
      <c r="G16" s="10">
        <v>0</v>
      </c>
      <c r="H16" s="10">
        <v>0</v>
      </c>
      <c r="I16" s="10">
        <v>0</v>
      </c>
      <c r="J16" s="10">
        <f>SUM(E16:I16)</f>
        <v>2296262</v>
      </c>
    </row>
    <row r="17" spans="1:14" s="4" customFormat="1" ht="15.75" x14ac:dyDescent="0.25">
      <c r="A17" s="50"/>
      <c r="B17" s="21"/>
      <c r="C17" s="11"/>
      <c r="D17" s="24" t="s">
        <v>6</v>
      </c>
      <c r="E17" s="29"/>
      <c r="F17" s="10">
        <v>0</v>
      </c>
      <c r="G17" s="10">
        <v>0</v>
      </c>
      <c r="H17" s="10">
        <v>0</v>
      </c>
      <c r="I17" s="10">
        <v>0</v>
      </c>
      <c r="J17" s="10">
        <f t="shared" si="2"/>
        <v>0</v>
      </c>
    </row>
    <row r="18" spans="1:14" s="4" customFormat="1" ht="31.5" x14ac:dyDescent="0.25">
      <c r="A18" s="50"/>
      <c r="B18" s="22"/>
      <c r="C18" s="12"/>
      <c r="D18" s="25" t="s">
        <v>7</v>
      </c>
      <c r="E18" s="30"/>
      <c r="F18" s="10">
        <v>0</v>
      </c>
      <c r="G18" s="10">
        <v>0</v>
      </c>
      <c r="H18" s="10">
        <v>0</v>
      </c>
      <c r="I18" s="10">
        <v>0</v>
      </c>
      <c r="J18" s="10">
        <f t="shared" si="2"/>
        <v>0</v>
      </c>
    </row>
    <row r="19" spans="1:14" s="4" customFormat="1" ht="15.75" x14ac:dyDescent="0.25">
      <c r="A19" s="36" t="s">
        <v>13</v>
      </c>
      <c r="B19" s="41" t="s">
        <v>3</v>
      </c>
      <c r="C19" s="41" t="s">
        <v>16</v>
      </c>
      <c r="D19" s="13" t="s">
        <v>0</v>
      </c>
      <c r="E19" s="31">
        <v>27846967</v>
      </c>
      <c r="F19" s="10">
        <f>F21+F22+F23</f>
        <v>25635622.719999999</v>
      </c>
      <c r="G19" s="10">
        <f t="shared" ref="G19:H19" si="3">G21+G22+G23</f>
        <v>26023656</v>
      </c>
      <c r="H19" s="10">
        <f t="shared" si="3"/>
        <v>25497404</v>
      </c>
      <c r="I19" s="10">
        <f t="shared" ref="I19" si="4">I21+I22+I23</f>
        <v>24795742</v>
      </c>
      <c r="J19" s="10">
        <f>SUM(E19:I19)</f>
        <v>129799391.72</v>
      </c>
      <c r="K19" s="35"/>
    </row>
    <row r="20" spans="1:14" s="4" customFormat="1" ht="15.75" x14ac:dyDescent="0.25">
      <c r="A20" s="37"/>
      <c r="B20" s="42"/>
      <c r="C20" s="42"/>
      <c r="D20" s="13" t="s">
        <v>1</v>
      </c>
      <c r="E20" s="31"/>
      <c r="F20" s="10"/>
      <c r="G20" s="10"/>
      <c r="H20" s="10"/>
      <c r="I20" s="10"/>
      <c r="J20" s="10">
        <f t="shared" si="2"/>
        <v>0</v>
      </c>
    </row>
    <row r="21" spans="1:14" s="4" customFormat="1" ht="15.75" x14ac:dyDescent="0.25">
      <c r="A21" s="37"/>
      <c r="B21" s="42"/>
      <c r="C21" s="42"/>
      <c r="D21" s="13" t="s">
        <v>2</v>
      </c>
      <c r="E21" s="31">
        <v>26166567</v>
      </c>
      <c r="F21" s="10">
        <v>25019760.719999999</v>
      </c>
      <c r="G21" s="10">
        <v>26023656</v>
      </c>
      <c r="H21" s="10">
        <v>25497404</v>
      </c>
      <c r="I21" s="10">
        <v>24795742</v>
      </c>
      <c r="J21" s="10">
        <f t="shared" si="2"/>
        <v>127503129.72</v>
      </c>
    </row>
    <row r="22" spans="1:14" s="4" customFormat="1" ht="15.75" x14ac:dyDescent="0.25">
      <c r="A22" s="37"/>
      <c r="B22" s="42"/>
      <c r="C22" s="42"/>
      <c r="D22" s="13" t="s">
        <v>5</v>
      </c>
      <c r="E22" s="31">
        <v>1680400</v>
      </c>
      <c r="F22" s="10">
        <v>615862</v>
      </c>
      <c r="G22" s="10">
        <v>0</v>
      </c>
      <c r="H22" s="10">
        <v>0</v>
      </c>
      <c r="I22" s="10">
        <v>0</v>
      </c>
      <c r="J22" s="10">
        <f t="shared" si="2"/>
        <v>2296262</v>
      </c>
    </row>
    <row r="23" spans="1:14" s="4" customFormat="1" ht="15.75" x14ac:dyDescent="0.25">
      <c r="A23" s="37"/>
      <c r="B23" s="42"/>
      <c r="C23" s="42"/>
      <c r="D23" s="13" t="s">
        <v>6</v>
      </c>
      <c r="E23" s="31"/>
      <c r="F23" s="10">
        <v>0</v>
      </c>
      <c r="G23" s="10">
        <v>0</v>
      </c>
      <c r="H23" s="10">
        <v>0</v>
      </c>
      <c r="I23" s="10">
        <v>0</v>
      </c>
      <c r="J23" s="10">
        <f t="shared" si="2"/>
        <v>0</v>
      </c>
    </row>
    <row r="24" spans="1:14" s="4" customFormat="1" ht="31.5" x14ac:dyDescent="0.25">
      <c r="A24" s="37"/>
      <c r="B24" s="42"/>
      <c r="C24" s="42"/>
      <c r="D24" s="14" t="s">
        <v>7</v>
      </c>
      <c r="E24" s="32"/>
      <c r="F24" s="10">
        <v>0</v>
      </c>
      <c r="G24" s="10">
        <v>0</v>
      </c>
      <c r="H24" s="10">
        <v>0</v>
      </c>
      <c r="I24" s="10">
        <v>0</v>
      </c>
      <c r="J24" s="10">
        <f t="shared" si="2"/>
        <v>0</v>
      </c>
    </row>
    <row r="25" spans="1:14" s="4" customFormat="1" ht="15.75" customHeight="1" x14ac:dyDescent="0.25">
      <c r="A25" s="36" t="s">
        <v>19</v>
      </c>
      <c r="B25" s="45" t="s">
        <v>20</v>
      </c>
      <c r="C25" s="45" t="s">
        <v>21</v>
      </c>
      <c r="D25" s="15" t="s">
        <v>0</v>
      </c>
      <c r="E25" s="33">
        <v>0</v>
      </c>
      <c r="F25" s="10">
        <f>F27+F28+F29</f>
        <v>10312038.279999999</v>
      </c>
      <c r="G25" s="10">
        <f t="shared" ref="G25:H25" si="5">G27+G28+G29</f>
        <v>312500</v>
      </c>
      <c r="H25" s="10">
        <f t="shared" si="5"/>
        <v>168338</v>
      </c>
      <c r="I25" s="10">
        <f t="shared" ref="I25" si="6">I27+I28+I29</f>
        <v>170000</v>
      </c>
      <c r="J25" s="10">
        <f t="shared" si="2"/>
        <v>10962876.279999999</v>
      </c>
    </row>
    <row r="26" spans="1:14" s="4" customFormat="1" ht="54" customHeight="1" x14ac:dyDescent="0.25">
      <c r="A26" s="37"/>
      <c r="B26" s="42"/>
      <c r="C26" s="42"/>
      <c r="D26" s="15" t="s">
        <v>1</v>
      </c>
      <c r="E26" s="33"/>
      <c r="F26" s="10">
        <v>0</v>
      </c>
      <c r="G26" s="10">
        <v>0</v>
      </c>
      <c r="H26" s="10">
        <v>0</v>
      </c>
      <c r="I26" s="10"/>
      <c r="J26" s="10">
        <f t="shared" si="2"/>
        <v>0</v>
      </c>
      <c r="K26" s="6"/>
      <c r="L26" s="6"/>
      <c r="M26" s="6"/>
      <c r="N26" s="6"/>
    </row>
    <row r="27" spans="1:14" s="4" customFormat="1" ht="15.75" x14ac:dyDescent="0.25">
      <c r="A27" s="37"/>
      <c r="B27" s="42"/>
      <c r="C27" s="42"/>
      <c r="D27" s="15" t="s">
        <v>2</v>
      </c>
      <c r="E27" s="33">
        <v>0</v>
      </c>
      <c r="F27" s="10">
        <v>10312038.279999999</v>
      </c>
      <c r="G27" s="10">
        <v>312500</v>
      </c>
      <c r="H27" s="10">
        <v>168338</v>
      </c>
      <c r="I27" s="10">
        <v>170000</v>
      </c>
      <c r="J27" s="10">
        <f t="shared" si="2"/>
        <v>10962876.279999999</v>
      </c>
    </row>
    <row r="28" spans="1:14" s="4" customFormat="1" ht="15.75" x14ac:dyDescent="0.25">
      <c r="A28" s="37"/>
      <c r="B28" s="42"/>
      <c r="C28" s="42"/>
      <c r="D28" s="15" t="s">
        <v>5</v>
      </c>
      <c r="E28" s="33">
        <v>0</v>
      </c>
      <c r="F28" s="10">
        <v>0</v>
      </c>
      <c r="G28" s="10">
        <v>0</v>
      </c>
      <c r="H28" s="10">
        <v>0</v>
      </c>
      <c r="I28" s="10">
        <v>0</v>
      </c>
      <c r="J28" s="10">
        <f t="shared" si="2"/>
        <v>0</v>
      </c>
    </row>
    <row r="29" spans="1:14" s="4" customFormat="1" ht="15.75" x14ac:dyDescent="0.25">
      <c r="A29" s="37"/>
      <c r="B29" s="42"/>
      <c r="C29" s="42"/>
      <c r="D29" s="15" t="s">
        <v>6</v>
      </c>
      <c r="E29" s="33"/>
      <c r="F29" s="10">
        <v>0</v>
      </c>
      <c r="G29" s="10">
        <v>0</v>
      </c>
      <c r="H29" s="10">
        <v>0</v>
      </c>
      <c r="I29" s="10">
        <v>0</v>
      </c>
      <c r="J29" s="10">
        <f t="shared" si="2"/>
        <v>0</v>
      </c>
    </row>
    <row r="30" spans="1:14" s="4" customFormat="1" ht="31.5" customHeight="1" x14ac:dyDescent="0.25">
      <c r="A30" s="37"/>
      <c r="B30" s="42"/>
      <c r="C30" s="42"/>
      <c r="D30" s="16" t="s">
        <v>7</v>
      </c>
      <c r="E30" s="34"/>
      <c r="F30" s="10">
        <v>0</v>
      </c>
      <c r="G30" s="10">
        <v>0</v>
      </c>
      <c r="H30" s="10">
        <v>0</v>
      </c>
      <c r="I30" s="10">
        <v>0</v>
      </c>
      <c r="J30" s="10">
        <f t="shared" si="2"/>
        <v>0</v>
      </c>
    </row>
    <row r="31" spans="1:14" s="4" customFormat="1" ht="15.75" x14ac:dyDescent="0.25">
      <c r="B31" s="5"/>
    </row>
    <row r="32" spans="1:14" s="4" customFormat="1" ht="15.75" x14ac:dyDescent="0.25">
      <c r="B32" s="5"/>
    </row>
    <row r="33" spans="2:2" s="4" customFormat="1" ht="15.75" x14ac:dyDescent="0.25">
      <c r="B33" s="5"/>
    </row>
    <row r="34" spans="2:2" s="4" customFormat="1" ht="15.75" x14ac:dyDescent="0.25">
      <c r="B34" s="5"/>
    </row>
    <row r="35" spans="2:2" s="4" customFormat="1" ht="15.75" x14ac:dyDescent="0.25">
      <c r="B35" s="5"/>
    </row>
    <row r="36" spans="2:2" s="4" customFormat="1" ht="15.75" x14ac:dyDescent="0.25">
      <c r="B36" s="5"/>
    </row>
    <row r="37" spans="2:2" s="4" customFormat="1" ht="15.75" x14ac:dyDescent="0.25">
      <c r="B37" s="5"/>
    </row>
    <row r="38" spans="2:2" s="4" customFormat="1" ht="15.75" x14ac:dyDescent="0.25">
      <c r="B38" s="5"/>
    </row>
    <row r="39" spans="2:2" s="4" customFormat="1" ht="15.75" x14ac:dyDescent="0.25">
      <c r="B39" s="5"/>
    </row>
    <row r="40" spans="2:2" s="4" customFormat="1" ht="15.75" x14ac:dyDescent="0.25">
      <c r="B40" s="5"/>
    </row>
    <row r="41" spans="2:2" s="4" customFormat="1" ht="15.75" x14ac:dyDescent="0.25">
      <c r="B41" s="5"/>
    </row>
    <row r="42" spans="2:2" s="4" customFormat="1" ht="15.75" x14ac:dyDescent="0.25">
      <c r="B42" s="5"/>
    </row>
    <row r="43" spans="2:2" s="4" customFormat="1" ht="15.75" x14ac:dyDescent="0.25">
      <c r="B43" s="5"/>
    </row>
    <row r="44" spans="2:2" s="4" customFormat="1" ht="15.75" x14ac:dyDescent="0.25">
      <c r="B44" s="5"/>
    </row>
    <row r="45" spans="2:2" s="4" customFormat="1" ht="15.75" x14ac:dyDescent="0.25">
      <c r="B45" s="5"/>
    </row>
    <row r="46" spans="2:2" s="4" customFormat="1" ht="15.75" x14ac:dyDescent="0.25">
      <c r="B46" s="5"/>
    </row>
    <row r="47" spans="2:2" s="4" customFormat="1" ht="15.75" x14ac:dyDescent="0.25">
      <c r="B47" s="5"/>
    </row>
    <row r="48" spans="2:2" s="4" customFormat="1" ht="15.75" x14ac:dyDescent="0.25">
      <c r="B48" s="5"/>
    </row>
    <row r="49" spans="2:2" s="4" customFormat="1" ht="15.75" x14ac:dyDescent="0.25">
      <c r="B49" s="5"/>
    </row>
    <row r="50" spans="2:2" s="4" customFormat="1" ht="15.75" x14ac:dyDescent="0.25">
      <c r="B50" s="5"/>
    </row>
    <row r="51" spans="2:2" s="4" customFormat="1" ht="15.75" x14ac:dyDescent="0.25">
      <c r="B51" s="5"/>
    </row>
    <row r="52" spans="2:2" s="4" customFormat="1" ht="15.75" x14ac:dyDescent="0.25">
      <c r="B52" s="5"/>
    </row>
    <row r="53" spans="2:2" s="4" customFormat="1" ht="15.75" x14ac:dyDescent="0.25">
      <c r="B53" s="5"/>
    </row>
    <row r="54" spans="2:2" s="4" customFormat="1" ht="15.75" x14ac:dyDescent="0.25">
      <c r="B54" s="5"/>
    </row>
    <row r="55" spans="2:2" s="4" customFormat="1" ht="15.75" x14ac:dyDescent="0.25">
      <c r="B55" s="5"/>
    </row>
    <row r="56" spans="2:2" s="4" customFormat="1" ht="15.75" x14ac:dyDescent="0.25">
      <c r="B56" s="5"/>
    </row>
    <row r="57" spans="2:2" s="4" customFormat="1" ht="15.75" x14ac:dyDescent="0.25">
      <c r="B57" s="5"/>
    </row>
    <row r="58" spans="2:2" s="4" customFormat="1" ht="15.75" x14ac:dyDescent="0.25">
      <c r="B58" s="5"/>
    </row>
    <row r="59" spans="2:2" s="4" customFormat="1" ht="15.75" x14ac:dyDescent="0.25">
      <c r="B59" s="5"/>
    </row>
    <row r="60" spans="2:2" s="4" customFormat="1" ht="15.75" x14ac:dyDescent="0.25">
      <c r="B60" s="5"/>
    </row>
    <row r="61" spans="2:2" s="4" customFormat="1" ht="15.75" x14ac:dyDescent="0.25">
      <c r="B61" s="5"/>
    </row>
    <row r="62" spans="2:2" s="4" customFormat="1" ht="15.75" x14ac:dyDescent="0.25">
      <c r="B62" s="5"/>
    </row>
    <row r="63" spans="2:2" s="4" customFormat="1" ht="15.75" x14ac:dyDescent="0.25">
      <c r="B63" s="5"/>
    </row>
    <row r="64" spans="2:2" s="4" customFormat="1" ht="15.75" x14ac:dyDescent="0.25">
      <c r="B64" s="5"/>
    </row>
  </sheetData>
  <mergeCells count="18">
    <mergeCell ref="F1:J2"/>
    <mergeCell ref="A3:A9"/>
    <mergeCell ref="A13:A18"/>
    <mergeCell ref="A19:A24"/>
    <mergeCell ref="A10:A11"/>
    <mergeCell ref="B10:B11"/>
    <mergeCell ref="C10:C11"/>
    <mergeCell ref="D10:D11"/>
    <mergeCell ref="E10:I10"/>
    <mergeCell ref="J10:J11"/>
    <mergeCell ref="A25:A30"/>
    <mergeCell ref="F3:J7"/>
    <mergeCell ref="B8:J9"/>
    <mergeCell ref="B19:B24"/>
    <mergeCell ref="C19:C24"/>
    <mergeCell ref="C13:C14"/>
    <mergeCell ref="B25:B30"/>
    <mergeCell ref="C25:C30"/>
  </mergeCells>
  <phoneticPr fontId="4" type="noConversion"/>
  <printOptions horizontalCentered="1"/>
  <pageMargins left="0.19685039370078741" right="0.19685039370078741" top="0.74803149606299213" bottom="0.74803149606299213" header="0.31496062992125984" footer="0.31496062992125984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3'!Область_печати</vt:lpstr>
    </vt:vector>
  </TitlesOfParts>
  <Company>AGOCHS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Ryjova</dc:creator>
  <cp:lastModifiedBy>121</cp:lastModifiedBy>
  <cp:lastPrinted>2017-11-30T01:45:07Z</cp:lastPrinted>
  <dcterms:created xsi:type="dcterms:W3CDTF">2013-07-15T06:26:01Z</dcterms:created>
  <dcterms:modified xsi:type="dcterms:W3CDTF">2018-11-15T03:30:26Z</dcterms:modified>
</cp:coreProperties>
</file>