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05" windowWidth="14805" windowHeight="7710"/>
  </bookViews>
  <sheets>
    <sheet name="Прил.1" sheetId="1" r:id="rId1"/>
    <sheet name="Прил.2" sheetId="2" r:id="rId2"/>
  </sheets>
  <definedNames>
    <definedName name="_xlnm.Print_Area" localSheetId="0">Прил.1!$A$1:$L$20</definedName>
    <definedName name="_xlnm.Print_Area" localSheetId="1">Прил.2!$A$1:$I$32</definedName>
  </definedNames>
  <calcPr calcId="124519"/>
</workbook>
</file>

<file path=xl/calcChain.xml><?xml version="1.0" encoding="utf-8"?>
<calcChain xmlns="http://schemas.openxmlformats.org/spreadsheetml/2006/main">
  <c r="H17" i="2"/>
  <c r="F17"/>
  <c r="H16"/>
  <c r="G16"/>
  <c r="F16"/>
  <c r="H15"/>
  <c r="G15"/>
  <c r="F15"/>
  <c r="H14"/>
  <c r="G14"/>
  <c r="F14"/>
  <c r="I17" l="1"/>
  <c r="I15"/>
  <c r="F12"/>
  <c r="I23"/>
  <c r="I22"/>
  <c r="I21"/>
  <c r="I20"/>
  <c r="F18"/>
  <c r="I29"/>
  <c r="I28"/>
  <c r="I27"/>
  <c r="I26"/>
  <c r="K18" i="1"/>
  <c r="J18"/>
  <c r="I15"/>
  <c r="J15"/>
  <c r="K15"/>
  <c r="L17"/>
  <c r="J14" l="1"/>
  <c r="J12" s="1"/>
  <c r="K14"/>
  <c r="K12" s="1"/>
  <c r="H12" i="2"/>
  <c r="I14"/>
  <c r="I16"/>
  <c r="G12"/>
  <c r="L15" i="1"/>
  <c r="I12" i="2" l="1"/>
  <c r="F24"/>
  <c r="L20" i="1"/>
  <c r="I18" l="1"/>
  <c r="I14" l="1"/>
  <c r="I12" s="1"/>
  <c r="L18"/>
  <c r="L14" l="1"/>
  <c r="H24" i="2"/>
  <c r="G24"/>
  <c r="H18"/>
  <c r="G18"/>
  <c r="I18" l="1"/>
  <c r="I24"/>
  <c r="L12" i="1"/>
</calcChain>
</file>

<file path=xl/sharedStrings.xml><?xml version="1.0" encoding="utf-8"?>
<sst xmlns="http://schemas.openxmlformats.org/spreadsheetml/2006/main" count="95" uniqueCount="45">
  <si>
    <t>Код бюджетной классификации</t>
  </si>
  <si>
    <t>ГРБС</t>
  </si>
  <si>
    <t>РзПр</t>
  </si>
  <si>
    <t>ЦСР</t>
  </si>
  <si>
    <t>ВР</t>
  </si>
  <si>
    <t>X</t>
  </si>
  <si>
    <t>в том числе по ГРБС</t>
  </si>
  <si>
    <t>Управление социальной защиты населения администрации города Канска</t>
  </si>
  <si>
    <t>Подпрограмма 1</t>
  </si>
  <si>
    <t xml:space="preserve">Подпрограмма 2 </t>
  </si>
  <si>
    <t xml:space="preserve">Всего                    </t>
  </si>
  <si>
    <t xml:space="preserve">в том числе:             </t>
  </si>
  <si>
    <t>городской бюджет</t>
  </si>
  <si>
    <t xml:space="preserve">краевой бюджет           </t>
  </si>
  <si>
    <t xml:space="preserve">внебюджетные  источники                 </t>
  </si>
  <si>
    <t>Подпрограмма 2</t>
  </si>
  <si>
    <t>Муниципальная программа города Канска "Социальная поддержка населения"</t>
  </si>
  <si>
    <t xml:space="preserve">Социальная поддержка населения </t>
  </si>
  <si>
    <t>Обеспечение реализации муниципальной программы</t>
  </si>
  <si>
    <t>2017 год</t>
  </si>
  <si>
    <t>2018 год</t>
  </si>
  <si>
    <t>2019 год</t>
  </si>
  <si>
    <t>Обеспечение решения вопросов социальной поддержки и социального обслуживания населения</t>
  </si>
  <si>
    <t>Уровень бюджетной системы/источники финансирования</t>
  </si>
  <si>
    <t xml:space="preserve">федеральный бюджет   </t>
  </si>
  <si>
    <t xml:space="preserve">федеральный бюджет </t>
  </si>
  <si>
    <t>Информация о ресурсном обеспечении муниципальной программы города Канска за счет средств городского бюджета, в том числе средств, поступивших из бюджетов других уровней бюджетной системы и бюджетов государственных внебюджетных фондов</t>
  </si>
  <si>
    <t>№ п/п</t>
  </si>
  <si>
    <t>Статус (муниципальная программа города Канска, подпрограмма)</t>
  </si>
  <si>
    <t>Наименование муниципальной программы города Канска, подпрограммы</t>
  </si>
  <si>
    <t>Наименование главного распорядителя бюджетных средств (далее - ГРБС)</t>
  </si>
  <si>
    <t>Итого на очередной финансовый год и плановый период</t>
  </si>
  <si>
    <t>Муниципальная программа города Канска</t>
  </si>
  <si>
    <t>всего расходные обязательства по муниципальной программе города Канска</t>
  </si>
  <si>
    <t xml:space="preserve">Информация об источниках финансирования подпрограмм, отдельных мероприятий муниципальной программы города Канска (средства городского бюджета, в том числе средства, поступившие из бюджетов других уровней бюджетной системы, бюджетов государственных внебюджетных фондов) </t>
  </si>
  <si>
    <t>Статус (муниципальная программа города Канска, продпрограмма)</t>
  </si>
  <si>
    <t xml:space="preserve">Наименование муниципальной программы города Канска, подпрограммы </t>
  </si>
  <si>
    <t>план</t>
  </si>
  <si>
    <t>Приложение № 1                                                                                                            к муниципальной программе города Канска «Социальная поддержка населения»</t>
  </si>
  <si>
    <t>1.1</t>
  </si>
  <si>
    <t>1.2</t>
  </si>
  <si>
    <t>Приложение № 1 
к постановлению администрации г. Канска</t>
  </si>
  <si>
    <t>Приложение № 2
к постановлению администрации г. Канска</t>
  </si>
  <si>
    <t>Приложение  № 2                                                   
к муниципальной программе города Канска «Социальная поддержка населения»</t>
  </si>
  <si>
    <t>от "22"12.2017 № 1190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</si>
</sst>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5" xfId="0" applyFont="1" applyBorder="1" applyAlignment="1">
      <alignment wrapText="1"/>
    </xf>
    <xf numFmtId="0" fontId="1" fillId="0" borderId="0" xfId="0" applyFont="1"/>
    <xf numFmtId="0" fontId="1" fillId="0" borderId="5" xfId="0" applyFont="1" applyBorder="1" applyAlignment="1">
      <alignment vertical="center" wrapText="1"/>
    </xf>
    <xf numFmtId="4" fontId="1" fillId="0" borderId="5" xfId="0" applyNumberFormat="1" applyFont="1" applyBorder="1"/>
    <xf numFmtId="4" fontId="1" fillId="0" borderId="5" xfId="0" applyNumberFormat="1" applyFont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11" xfId="0" applyFont="1" applyBorder="1" applyAlignment="1"/>
    <xf numFmtId="0" fontId="1" fillId="0" borderId="0" xfId="0" applyFont="1" applyBorder="1"/>
    <xf numFmtId="2" fontId="1" fillId="0" borderId="0" xfId="0" applyNumberFormat="1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8" fillId="0" borderId="0" xfId="0" applyFont="1"/>
    <xf numFmtId="4" fontId="6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7" fillId="0" borderId="0" xfId="0" applyFont="1" applyFill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M22"/>
  <sheetViews>
    <sheetView tabSelected="1" view="pageBreakPreview" zoomScaleSheetLayoutView="100" workbookViewId="0">
      <selection activeCell="J2" sqref="J2"/>
    </sheetView>
  </sheetViews>
  <sheetFormatPr defaultRowHeight="15.75"/>
  <cols>
    <col min="1" max="1" width="9.140625" style="2"/>
    <col min="2" max="2" width="18.28515625" style="2" customWidth="1"/>
    <col min="3" max="3" width="23.140625" style="2" customWidth="1"/>
    <col min="4" max="4" width="35.140625" style="2" customWidth="1"/>
    <col min="5" max="8" width="9.140625" style="2"/>
    <col min="9" max="9" width="14.85546875" style="2" customWidth="1"/>
    <col min="10" max="10" width="15.140625" style="2" customWidth="1"/>
    <col min="11" max="11" width="15.5703125" style="2" customWidth="1"/>
    <col min="12" max="12" width="23.140625" style="2" customWidth="1"/>
    <col min="13" max="16384" width="9.140625" style="2"/>
  </cols>
  <sheetData>
    <row r="1" spans="1:13" ht="47.25" customHeight="1">
      <c r="J1" s="34" t="s">
        <v>41</v>
      </c>
      <c r="K1" s="35"/>
      <c r="L1" s="35"/>
    </row>
    <row r="2" spans="1:13" ht="21.75" customHeight="1">
      <c r="J2" s="29" t="s">
        <v>44</v>
      </c>
      <c r="K2" s="29"/>
      <c r="L2" s="29"/>
    </row>
    <row r="3" spans="1:13" ht="24.75" customHeight="1">
      <c r="J3" s="29"/>
      <c r="K3" s="29"/>
      <c r="L3" s="29"/>
    </row>
    <row r="4" spans="1:13" ht="60.75" customHeight="1">
      <c r="B4" s="13"/>
      <c r="J4" s="34" t="s">
        <v>38</v>
      </c>
      <c r="K4" s="34"/>
      <c r="L4" s="34"/>
      <c r="M4" s="26"/>
    </row>
    <row r="6" spans="1:13" ht="42" customHeight="1">
      <c r="A6" s="33" t="s">
        <v>26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14"/>
    </row>
    <row r="8" spans="1:13" ht="15.75" customHeight="1">
      <c r="A8" s="45" t="s">
        <v>27</v>
      </c>
      <c r="B8" s="54" t="s">
        <v>28</v>
      </c>
      <c r="C8" s="54" t="s">
        <v>29</v>
      </c>
      <c r="D8" s="54" t="s">
        <v>30</v>
      </c>
      <c r="E8" s="41" t="s">
        <v>0</v>
      </c>
      <c r="F8" s="41"/>
      <c r="G8" s="41"/>
      <c r="H8" s="41"/>
      <c r="I8" s="59" t="s">
        <v>19</v>
      </c>
      <c r="J8" s="59" t="s">
        <v>20</v>
      </c>
      <c r="K8" s="59" t="s">
        <v>21</v>
      </c>
      <c r="L8" s="54" t="s">
        <v>31</v>
      </c>
    </row>
    <row r="9" spans="1:13" ht="68.25" customHeight="1">
      <c r="A9" s="46"/>
      <c r="B9" s="55"/>
      <c r="C9" s="55"/>
      <c r="D9" s="55"/>
      <c r="E9" s="45" t="s">
        <v>1</v>
      </c>
      <c r="F9" s="45" t="s">
        <v>2</v>
      </c>
      <c r="G9" s="45" t="s">
        <v>3</v>
      </c>
      <c r="H9" s="45" t="s">
        <v>4</v>
      </c>
      <c r="I9" s="60"/>
      <c r="J9" s="60"/>
      <c r="K9" s="60"/>
      <c r="L9" s="57"/>
    </row>
    <row r="10" spans="1:13" ht="35.25" customHeight="1">
      <c r="A10" s="47"/>
      <c r="B10" s="56"/>
      <c r="C10" s="56"/>
      <c r="D10" s="56"/>
      <c r="E10" s="47"/>
      <c r="F10" s="47"/>
      <c r="G10" s="47"/>
      <c r="H10" s="47"/>
      <c r="I10" s="51" t="s">
        <v>37</v>
      </c>
      <c r="J10" s="52"/>
      <c r="K10" s="53"/>
      <c r="L10" s="58"/>
    </row>
    <row r="11" spans="1:13" ht="17.25" customHeight="1">
      <c r="A11" s="24">
        <v>1</v>
      </c>
      <c r="B11" s="11">
        <v>2</v>
      </c>
      <c r="C11" s="11">
        <v>3</v>
      </c>
      <c r="D11" s="11">
        <v>4</v>
      </c>
      <c r="E11" s="12">
        <v>5</v>
      </c>
      <c r="F11" s="12">
        <v>6</v>
      </c>
      <c r="G11" s="12">
        <v>7</v>
      </c>
      <c r="H11" s="12">
        <v>8</v>
      </c>
      <c r="I11" s="11">
        <v>9</v>
      </c>
      <c r="J11" s="11">
        <v>10</v>
      </c>
      <c r="K11" s="11">
        <v>11</v>
      </c>
      <c r="L11" s="11">
        <v>12</v>
      </c>
    </row>
    <row r="12" spans="1:13" ht="52.5" customHeight="1">
      <c r="A12" s="37">
        <v>1</v>
      </c>
      <c r="B12" s="42" t="s">
        <v>32</v>
      </c>
      <c r="C12" s="43" t="s">
        <v>17</v>
      </c>
      <c r="D12" s="1" t="s">
        <v>33</v>
      </c>
      <c r="E12" s="28" t="s">
        <v>5</v>
      </c>
      <c r="F12" s="28" t="s">
        <v>5</v>
      </c>
      <c r="G12" s="28" t="s">
        <v>5</v>
      </c>
      <c r="H12" s="28" t="s">
        <v>5</v>
      </c>
      <c r="I12" s="9">
        <f>SUM(I14)</f>
        <v>98861621.460000008</v>
      </c>
      <c r="J12" s="9">
        <f>SUM(J14)</f>
        <v>90365977</v>
      </c>
      <c r="K12" s="9">
        <f>SUM(K14)</f>
        <v>90365977</v>
      </c>
      <c r="L12" s="9">
        <f>SUM(I12:K12)</f>
        <v>279593575.46000004</v>
      </c>
    </row>
    <row r="13" spans="1:13" ht="19.5" customHeight="1">
      <c r="A13" s="38"/>
      <c r="B13" s="42"/>
      <c r="C13" s="43"/>
      <c r="D13" s="1" t="s">
        <v>6</v>
      </c>
      <c r="E13" s="28"/>
      <c r="F13" s="28"/>
      <c r="G13" s="28"/>
      <c r="H13" s="28"/>
      <c r="I13" s="5"/>
      <c r="J13" s="5"/>
      <c r="K13" s="5"/>
      <c r="L13" s="5"/>
    </row>
    <row r="14" spans="1:13" ht="48" customHeight="1">
      <c r="A14" s="39"/>
      <c r="B14" s="42"/>
      <c r="C14" s="43"/>
      <c r="D14" s="19" t="s">
        <v>7</v>
      </c>
      <c r="E14" s="28">
        <v>908</v>
      </c>
      <c r="F14" s="28" t="s">
        <v>5</v>
      </c>
      <c r="G14" s="28" t="s">
        <v>5</v>
      </c>
      <c r="H14" s="28" t="s">
        <v>5</v>
      </c>
      <c r="I14" s="5">
        <f>SUM(I15+I18)</f>
        <v>98861621.460000008</v>
      </c>
      <c r="J14" s="5">
        <f>SUM(J15+J18)</f>
        <v>90365977</v>
      </c>
      <c r="K14" s="5">
        <f>SUM(K15+K18)</f>
        <v>90365977</v>
      </c>
      <c r="L14" s="5">
        <f>SUM(I14:K14)</f>
        <v>279593575.46000004</v>
      </c>
    </row>
    <row r="15" spans="1:13" ht="48" customHeight="1">
      <c r="A15" s="37" t="s">
        <v>39</v>
      </c>
      <c r="B15" s="44" t="s">
        <v>8</v>
      </c>
      <c r="C15" s="43" t="s">
        <v>22</v>
      </c>
      <c r="D15" s="1" t="s">
        <v>33</v>
      </c>
      <c r="E15" s="28" t="s">
        <v>5</v>
      </c>
      <c r="F15" s="28" t="s">
        <v>5</v>
      </c>
      <c r="G15" s="28" t="s">
        <v>5</v>
      </c>
      <c r="H15" s="28" t="s">
        <v>5</v>
      </c>
      <c r="I15" s="30">
        <f>SUM(I17)</f>
        <v>65670821.460000001</v>
      </c>
      <c r="J15" s="30">
        <f>SUM(J17)</f>
        <v>57175177</v>
      </c>
      <c r="K15" s="30">
        <f>SUM(K17)</f>
        <v>57175177</v>
      </c>
      <c r="L15" s="9">
        <f>SUM(I15:K15)</f>
        <v>180021175.46000001</v>
      </c>
    </row>
    <row r="16" spans="1:13" ht="20.25" customHeight="1">
      <c r="A16" s="38"/>
      <c r="B16" s="44"/>
      <c r="C16" s="43"/>
      <c r="D16" s="1" t="s">
        <v>6</v>
      </c>
      <c r="E16" s="28"/>
      <c r="F16" s="28"/>
      <c r="G16" s="28"/>
      <c r="H16" s="28"/>
      <c r="I16" s="31"/>
      <c r="J16" s="31"/>
      <c r="K16" s="31"/>
      <c r="L16" s="5"/>
    </row>
    <row r="17" spans="1:12" ht="61.5" customHeight="1">
      <c r="A17" s="39"/>
      <c r="B17" s="44"/>
      <c r="C17" s="43"/>
      <c r="D17" s="19" t="s">
        <v>7</v>
      </c>
      <c r="E17" s="28">
        <v>908</v>
      </c>
      <c r="F17" s="28" t="s">
        <v>5</v>
      </c>
      <c r="G17" s="28" t="s">
        <v>5</v>
      </c>
      <c r="H17" s="28" t="s">
        <v>5</v>
      </c>
      <c r="I17" s="31">
        <v>65670821.460000001</v>
      </c>
      <c r="J17" s="31">
        <v>57175177</v>
      </c>
      <c r="K17" s="31">
        <v>57175177</v>
      </c>
      <c r="L17" s="5">
        <f>SUM(I17:K17)</f>
        <v>180021175.46000001</v>
      </c>
    </row>
    <row r="18" spans="1:12" ht="48.75" customHeight="1">
      <c r="A18" s="37" t="s">
        <v>40</v>
      </c>
      <c r="B18" s="45" t="s">
        <v>9</v>
      </c>
      <c r="C18" s="48" t="s">
        <v>18</v>
      </c>
      <c r="D18" s="1" t="s">
        <v>33</v>
      </c>
      <c r="E18" s="28" t="s">
        <v>5</v>
      </c>
      <c r="F18" s="28" t="s">
        <v>5</v>
      </c>
      <c r="G18" s="28" t="s">
        <v>5</v>
      </c>
      <c r="H18" s="28" t="s">
        <v>5</v>
      </c>
      <c r="I18" s="9">
        <f>SUM(I19:I20)</f>
        <v>33190800</v>
      </c>
      <c r="J18" s="9">
        <f>SUM(J20)</f>
        <v>33190800</v>
      </c>
      <c r="K18" s="9">
        <f>SUM(K20)</f>
        <v>33190800</v>
      </c>
      <c r="L18" s="9">
        <f>SUM(I18:K18)</f>
        <v>99572400</v>
      </c>
    </row>
    <row r="19" spans="1:12" ht="23.25" customHeight="1">
      <c r="A19" s="38"/>
      <c r="B19" s="46"/>
      <c r="C19" s="49"/>
      <c r="D19" s="1" t="s">
        <v>6</v>
      </c>
      <c r="E19" s="28"/>
      <c r="F19" s="28"/>
      <c r="G19" s="28"/>
      <c r="H19" s="28"/>
      <c r="I19" s="31"/>
      <c r="J19" s="31"/>
      <c r="K19" s="31"/>
      <c r="L19" s="5"/>
    </row>
    <row r="20" spans="1:12" ht="49.5" customHeight="1">
      <c r="A20" s="39"/>
      <c r="B20" s="47"/>
      <c r="C20" s="50"/>
      <c r="D20" s="19" t="s">
        <v>7</v>
      </c>
      <c r="E20" s="28">
        <v>908</v>
      </c>
      <c r="F20" s="28" t="s">
        <v>5</v>
      </c>
      <c r="G20" s="28" t="s">
        <v>5</v>
      </c>
      <c r="H20" s="28" t="s">
        <v>5</v>
      </c>
      <c r="I20" s="31">
        <v>33190800</v>
      </c>
      <c r="J20" s="31">
        <v>33190800</v>
      </c>
      <c r="K20" s="31">
        <v>33190800</v>
      </c>
      <c r="L20" s="5">
        <f>SUM(I20:K20)</f>
        <v>99572400</v>
      </c>
    </row>
    <row r="22" spans="1:12" s="25" customFormat="1" ht="17.25" customHeight="1">
      <c r="B22" s="36"/>
      <c r="C22" s="36"/>
      <c r="D22" s="36"/>
      <c r="E22" s="40"/>
      <c r="F22" s="40"/>
      <c r="G22" s="40"/>
      <c r="H22" s="40"/>
      <c r="I22" s="40"/>
      <c r="J22" s="40"/>
      <c r="K22" s="40"/>
      <c r="L22" s="40"/>
    </row>
  </sheetData>
  <mergeCells count="28">
    <mergeCell ref="F9:F10"/>
    <mergeCell ref="L8:L10"/>
    <mergeCell ref="G9:G10"/>
    <mergeCell ref="H9:H10"/>
    <mergeCell ref="I8:I9"/>
    <mergeCell ref="J8:J9"/>
    <mergeCell ref="K8:K9"/>
    <mergeCell ref="A8:A10"/>
    <mergeCell ref="B8:B10"/>
    <mergeCell ref="C8:C10"/>
    <mergeCell ref="D8:D10"/>
    <mergeCell ref="E9:E10"/>
    <mergeCell ref="A6:L6"/>
    <mergeCell ref="J4:L4"/>
    <mergeCell ref="J1:L1"/>
    <mergeCell ref="B22:D22"/>
    <mergeCell ref="A12:A14"/>
    <mergeCell ref="A15:A17"/>
    <mergeCell ref="A18:A20"/>
    <mergeCell ref="E22:L22"/>
    <mergeCell ref="E8:H8"/>
    <mergeCell ref="B12:B14"/>
    <mergeCell ref="C12:C14"/>
    <mergeCell ref="B15:B17"/>
    <mergeCell ref="C15:C17"/>
    <mergeCell ref="B18:B20"/>
    <mergeCell ref="C18:C20"/>
    <mergeCell ref="I10:K10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K31"/>
  <sheetViews>
    <sheetView view="pageBreakPreview" topLeftCell="A2" zoomScaleSheetLayoutView="100" workbookViewId="0">
      <selection activeCell="G3" sqref="G3:I3"/>
    </sheetView>
  </sheetViews>
  <sheetFormatPr defaultRowHeight="15.75"/>
  <cols>
    <col min="1" max="2" width="9.140625" style="2"/>
    <col min="3" max="3" width="11.28515625" style="2" customWidth="1"/>
    <col min="4" max="4" width="31.42578125" style="2" customWidth="1"/>
    <col min="5" max="5" width="32.140625" style="2" customWidth="1"/>
    <col min="6" max="6" width="17.28515625" style="2" customWidth="1"/>
    <col min="7" max="7" width="16.7109375" style="2" customWidth="1"/>
    <col min="8" max="8" width="15.5703125" style="2" customWidth="1"/>
    <col min="9" max="9" width="20.140625" style="2" customWidth="1"/>
    <col min="10" max="16384" width="9.140625" style="2"/>
  </cols>
  <sheetData>
    <row r="1" spans="1:11" ht="16.5" hidden="1" customHeight="1">
      <c r="G1" s="75"/>
      <c r="H1" s="75"/>
      <c r="I1" s="75"/>
      <c r="J1" s="75"/>
      <c r="K1" s="75"/>
    </row>
    <row r="2" spans="1:11" ht="42" customHeight="1">
      <c r="G2" s="62" t="s">
        <v>42</v>
      </c>
      <c r="H2" s="62"/>
      <c r="I2" s="62"/>
      <c r="J2" s="22"/>
      <c r="K2" s="22"/>
    </row>
    <row r="3" spans="1:11" s="23" customFormat="1" ht="36.75" customHeight="1">
      <c r="G3" s="66" t="s">
        <v>44</v>
      </c>
      <c r="H3" s="66"/>
      <c r="I3" s="66"/>
      <c r="J3" s="27"/>
      <c r="K3" s="27"/>
    </row>
    <row r="4" spans="1:11" ht="16.5" customHeight="1">
      <c r="G4" s="32"/>
      <c r="H4" s="32"/>
      <c r="I4" s="32"/>
      <c r="J4" s="22"/>
      <c r="K4" s="22"/>
    </row>
    <row r="5" spans="1:11" ht="60.75" customHeight="1">
      <c r="C5" s="13"/>
      <c r="G5" s="34" t="s">
        <v>43</v>
      </c>
      <c r="H5" s="34"/>
      <c r="I5" s="34"/>
    </row>
    <row r="6" spans="1:11" ht="15.75" customHeight="1">
      <c r="C6" s="14"/>
      <c r="D6" s="14"/>
      <c r="E6" s="14"/>
      <c r="F6" s="14"/>
      <c r="G6" s="14"/>
      <c r="H6" s="14"/>
      <c r="I6" s="14"/>
    </row>
    <row r="7" spans="1:11" ht="63.75" customHeight="1">
      <c r="A7" s="33" t="s">
        <v>34</v>
      </c>
      <c r="B7" s="33"/>
      <c r="C7" s="33"/>
      <c r="D7" s="33"/>
      <c r="E7" s="33"/>
      <c r="F7" s="33"/>
      <c r="G7" s="33"/>
      <c r="H7" s="33"/>
      <c r="I7" s="33"/>
    </row>
    <row r="8" spans="1:11">
      <c r="C8" s="14"/>
      <c r="D8" s="14"/>
      <c r="E8" s="14"/>
      <c r="F8" s="14"/>
      <c r="G8" s="14"/>
      <c r="H8" s="14"/>
      <c r="I8" s="14"/>
    </row>
    <row r="9" spans="1:11" ht="29.25" customHeight="1">
      <c r="A9" s="45" t="s">
        <v>27</v>
      </c>
      <c r="B9" s="42" t="s">
        <v>35</v>
      </c>
      <c r="C9" s="42"/>
      <c r="D9" s="42" t="s">
        <v>36</v>
      </c>
      <c r="E9" s="42" t="s">
        <v>23</v>
      </c>
      <c r="F9" s="18" t="s">
        <v>19</v>
      </c>
      <c r="G9" s="18" t="s">
        <v>20</v>
      </c>
      <c r="H9" s="18" t="s">
        <v>21</v>
      </c>
      <c r="I9" s="54" t="s">
        <v>31</v>
      </c>
    </row>
    <row r="10" spans="1:11" ht="50.25" customHeight="1">
      <c r="A10" s="47"/>
      <c r="B10" s="42"/>
      <c r="C10" s="42"/>
      <c r="D10" s="42"/>
      <c r="E10" s="42"/>
      <c r="F10" s="51" t="s">
        <v>37</v>
      </c>
      <c r="G10" s="52"/>
      <c r="H10" s="53"/>
      <c r="I10" s="56"/>
    </row>
    <row r="11" spans="1:11" ht="16.5" customHeight="1">
      <c r="A11" s="20">
        <v>1</v>
      </c>
      <c r="B11" s="73">
        <v>2</v>
      </c>
      <c r="C11" s="74"/>
      <c r="D11" s="21">
        <v>3</v>
      </c>
      <c r="E11" s="21">
        <v>4</v>
      </c>
      <c r="F11" s="21">
        <v>5</v>
      </c>
      <c r="G11" s="21">
        <v>6</v>
      </c>
      <c r="H11" s="21">
        <v>7</v>
      </c>
      <c r="I11" s="21">
        <v>8</v>
      </c>
    </row>
    <row r="12" spans="1:11" ht="31.5" customHeight="1">
      <c r="A12" s="63">
        <v>1</v>
      </c>
      <c r="B12" s="42" t="s">
        <v>32</v>
      </c>
      <c r="C12" s="42"/>
      <c r="D12" s="43" t="s">
        <v>16</v>
      </c>
      <c r="E12" s="3" t="s">
        <v>10</v>
      </c>
      <c r="F12" s="9">
        <f>SUM(F14:F17)</f>
        <v>98861621.460000008</v>
      </c>
      <c r="G12" s="9">
        <f>SUM(G14:G17)</f>
        <v>90365977</v>
      </c>
      <c r="H12" s="9">
        <f>SUM(H14:H17)</f>
        <v>90365977</v>
      </c>
      <c r="I12" s="9">
        <f>SUM(F12:H12)</f>
        <v>279593575.46000004</v>
      </c>
    </row>
    <row r="13" spans="1:11" ht="19.5" customHeight="1">
      <c r="A13" s="64"/>
      <c r="B13" s="42"/>
      <c r="C13" s="42"/>
      <c r="D13" s="43"/>
      <c r="E13" s="3" t="s">
        <v>11</v>
      </c>
      <c r="F13" s="4"/>
      <c r="G13" s="4"/>
      <c r="H13" s="4"/>
      <c r="I13" s="4"/>
    </row>
    <row r="14" spans="1:11" ht="18" customHeight="1">
      <c r="A14" s="64"/>
      <c r="B14" s="42"/>
      <c r="C14" s="42"/>
      <c r="D14" s="43"/>
      <c r="E14" s="3" t="s">
        <v>12</v>
      </c>
      <c r="F14" s="5">
        <f t="shared" ref="F14:H16" si="0">SUM(F20+F26)</f>
        <v>364031.29</v>
      </c>
      <c r="G14" s="5">
        <f t="shared" si="0"/>
        <v>488277</v>
      </c>
      <c r="H14" s="5">
        <f t="shared" si="0"/>
        <v>488277</v>
      </c>
      <c r="I14" s="5">
        <f>SUM(F14:H14)</f>
        <v>1340585.29</v>
      </c>
    </row>
    <row r="15" spans="1:11" ht="19.5" customHeight="1">
      <c r="A15" s="64"/>
      <c r="B15" s="42"/>
      <c r="C15" s="42"/>
      <c r="D15" s="43"/>
      <c r="E15" s="3" t="s">
        <v>13</v>
      </c>
      <c r="F15" s="5">
        <f t="shared" si="0"/>
        <v>98497590.170000002</v>
      </c>
      <c r="G15" s="5">
        <f t="shared" si="0"/>
        <v>89877700</v>
      </c>
      <c r="H15" s="5">
        <f t="shared" si="0"/>
        <v>89877700</v>
      </c>
      <c r="I15" s="5">
        <f>SUM(F15:H15)</f>
        <v>278252990.17000002</v>
      </c>
    </row>
    <row r="16" spans="1:11" ht="18.75" customHeight="1">
      <c r="A16" s="64"/>
      <c r="B16" s="42"/>
      <c r="C16" s="42"/>
      <c r="D16" s="43"/>
      <c r="E16" s="3" t="s">
        <v>24</v>
      </c>
      <c r="F16" s="5">
        <f t="shared" si="0"/>
        <v>0</v>
      </c>
      <c r="G16" s="5">
        <f t="shared" si="0"/>
        <v>0</v>
      </c>
      <c r="H16" s="5">
        <f t="shared" si="0"/>
        <v>0</v>
      </c>
      <c r="I16" s="5">
        <f>SUM(F16:H16)</f>
        <v>0</v>
      </c>
    </row>
    <row r="17" spans="1:9" ht="24" customHeight="1">
      <c r="A17" s="65"/>
      <c r="B17" s="42"/>
      <c r="C17" s="42"/>
      <c r="D17" s="43"/>
      <c r="E17" s="3" t="s">
        <v>14</v>
      </c>
      <c r="F17" s="5">
        <f>SUM(F23+F29)</f>
        <v>0</v>
      </c>
      <c r="G17" s="5">
        <v>0</v>
      </c>
      <c r="H17" s="5">
        <f>SUM(H23+H29)</f>
        <v>0</v>
      </c>
      <c r="I17" s="5">
        <f>SUM(F17:H17)</f>
        <v>0</v>
      </c>
    </row>
    <row r="18" spans="1:9" ht="26.25" customHeight="1">
      <c r="A18" s="63" t="s">
        <v>39</v>
      </c>
      <c r="B18" s="67" t="s">
        <v>8</v>
      </c>
      <c r="C18" s="68"/>
      <c r="D18" s="48" t="s">
        <v>22</v>
      </c>
      <c r="E18" s="3" t="s">
        <v>10</v>
      </c>
      <c r="F18" s="8">
        <f>SUM(F19:F23)</f>
        <v>65670821.460000001</v>
      </c>
      <c r="G18" s="8">
        <f>SUM(G21+G22+G20)</f>
        <v>57175177</v>
      </c>
      <c r="H18" s="8">
        <f>SUM(H21+H22+H20)</f>
        <v>57175177</v>
      </c>
      <c r="I18" s="9">
        <f>SUM(F18:H18)</f>
        <v>180021175.46000001</v>
      </c>
    </row>
    <row r="19" spans="1:9" ht="19.5" customHeight="1">
      <c r="A19" s="64"/>
      <c r="B19" s="69"/>
      <c r="C19" s="70"/>
      <c r="D19" s="49"/>
      <c r="E19" s="3" t="s">
        <v>11</v>
      </c>
      <c r="F19" s="7"/>
      <c r="G19" s="7"/>
      <c r="H19" s="7"/>
      <c r="I19" s="5"/>
    </row>
    <row r="20" spans="1:9" ht="17.25" customHeight="1">
      <c r="A20" s="64"/>
      <c r="B20" s="69"/>
      <c r="C20" s="70"/>
      <c r="D20" s="49"/>
      <c r="E20" s="3" t="s">
        <v>12</v>
      </c>
      <c r="F20" s="7">
        <v>364031.29</v>
      </c>
      <c r="G20" s="7">
        <v>488277</v>
      </c>
      <c r="H20" s="7">
        <v>488277</v>
      </c>
      <c r="I20" s="5">
        <f>SUM(F20:H20)</f>
        <v>1340585.29</v>
      </c>
    </row>
    <row r="21" spans="1:9" ht="16.5" customHeight="1">
      <c r="A21" s="64"/>
      <c r="B21" s="69"/>
      <c r="C21" s="70"/>
      <c r="D21" s="49"/>
      <c r="E21" s="3" t="s">
        <v>13</v>
      </c>
      <c r="F21" s="6">
        <v>65306790.170000002</v>
      </c>
      <c r="G21" s="7">
        <v>56686900</v>
      </c>
      <c r="H21" s="7">
        <v>56686900</v>
      </c>
      <c r="I21" s="5">
        <f>SUM(F21:H21)</f>
        <v>178680590.17000002</v>
      </c>
    </row>
    <row r="22" spans="1:9" ht="17.25" customHeight="1">
      <c r="A22" s="64"/>
      <c r="B22" s="69"/>
      <c r="C22" s="70"/>
      <c r="D22" s="49"/>
      <c r="E22" s="3" t="s">
        <v>24</v>
      </c>
      <c r="F22" s="6">
        <v>0</v>
      </c>
      <c r="G22" s="7">
        <v>0</v>
      </c>
      <c r="H22" s="7">
        <v>0</v>
      </c>
      <c r="I22" s="5">
        <f>SUM(F22:H22)</f>
        <v>0</v>
      </c>
    </row>
    <row r="23" spans="1:9" ht="18.75" customHeight="1">
      <c r="A23" s="65"/>
      <c r="B23" s="71"/>
      <c r="C23" s="72"/>
      <c r="D23" s="50"/>
      <c r="E23" s="3" t="s">
        <v>14</v>
      </c>
      <c r="F23" s="7">
        <v>0</v>
      </c>
      <c r="G23" s="5">
        <v>0</v>
      </c>
      <c r="H23" s="5">
        <v>0</v>
      </c>
      <c r="I23" s="5">
        <f>SUM(F23:H23)</f>
        <v>0</v>
      </c>
    </row>
    <row r="24" spans="1:9" ht="21.75" customHeight="1">
      <c r="A24" s="63" t="s">
        <v>40</v>
      </c>
      <c r="B24" s="67" t="s">
        <v>15</v>
      </c>
      <c r="C24" s="68"/>
      <c r="D24" s="48" t="s">
        <v>18</v>
      </c>
      <c r="E24" s="3" t="s">
        <v>10</v>
      </c>
      <c r="F24" s="10">
        <f>F27</f>
        <v>33190800</v>
      </c>
      <c r="G24" s="9">
        <f>SUM(G26:G29)</f>
        <v>33190800</v>
      </c>
      <c r="H24" s="9">
        <f>SUM(H26:H29)</f>
        <v>33190800</v>
      </c>
      <c r="I24" s="9">
        <f>SUM(F24:H24)</f>
        <v>99572400</v>
      </c>
    </row>
    <row r="25" spans="1:9" ht="19.5" customHeight="1">
      <c r="A25" s="64"/>
      <c r="B25" s="69"/>
      <c r="C25" s="70"/>
      <c r="D25" s="49"/>
      <c r="E25" s="3" t="s">
        <v>11</v>
      </c>
      <c r="F25" s="7"/>
      <c r="G25" s="5"/>
      <c r="H25" s="5"/>
      <c r="I25" s="5"/>
    </row>
    <row r="26" spans="1:9" ht="20.25" customHeight="1">
      <c r="A26" s="64"/>
      <c r="B26" s="69"/>
      <c r="C26" s="70"/>
      <c r="D26" s="49"/>
      <c r="E26" s="3" t="s">
        <v>12</v>
      </c>
      <c r="F26" s="7">
        <v>0</v>
      </c>
      <c r="G26" s="5">
        <v>0</v>
      </c>
      <c r="H26" s="5">
        <v>0</v>
      </c>
      <c r="I26" s="5">
        <f>SUM(F26:H26)</f>
        <v>0</v>
      </c>
    </row>
    <row r="27" spans="1:9" ht="20.25" customHeight="1">
      <c r="A27" s="64"/>
      <c r="B27" s="69"/>
      <c r="C27" s="70"/>
      <c r="D27" s="49"/>
      <c r="E27" s="3" t="s">
        <v>13</v>
      </c>
      <c r="F27" s="7">
        <v>33190800</v>
      </c>
      <c r="G27" s="5">
        <v>33190800</v>
      </c>
      <c r="H27" s="5">
        <v>33190800</v>
      </c>
      <c r="I27" s="5">
        <f>SUM(F27:H27)</f>
        <v>99572400</v>
      </c>
    </row>
    <row r="28" spans="1:9" ht="19.5" customHeight="1">
      <c r="A28" s="64"/>
      <c r="B28" s="69"/>
      <c r="C28" s="70"/>
      <c r="D28" s="49"/>
      <c r="E28" s="3" t="s">
        <v>25</v>
      </c>
      <c r="F28" s="5">
        <v>0</v>
      </c>
      <c r="G28" s="5">
        <v>0</v>
      </c>
      <c r="H28" s="5">
        <v>0</v>
      </c>
      <c r="I28" s="5">
        <f>SUM(F28:H28)</f>
        <v>0</v>
      </c>
    </row>
    <row r="29" spans="1:9" ht="16.5" customHeight="1">
      <c r="A29" s="65"/>
      <c r="B29" s="71"/>
      <c r="C29" s="72"/>
      <c r="D29" s="50"/>
      <c r="E29" s="3" t="s">
        <v>14</v>
      </c>
      <c r="F29" s="5">
        <v>0</v>
      </c>
      <c r="G29" s="5">
        <v>0</v>
      </c>
      <c r="H29" s="5">
        <v>0</v>
      </c>
      <c r="I29" s="5">
        <f>SUM(F29:H29)</f>
        <v>0</v>
      </c>
    </row>
    <row r="30" spans="1:9">
      <c r="B30" s="15"/>
      <c r="C30" s="15"/>
      <c r="D30" s="16"/>
      <c r="E30" s="16"/>
      <c r="F30" s="17"/>
      <c r="G30" s="17"/>
      <c r="H30" s="17"/>
      <c r="I30" s="17"/>
    </row>
    <row r="31" spans="1:9">
      <c r="B31" s="61"/>
      <c r="C31" s="61"/>
      <c r="D31" s="61"/>
      <c r="E31" s="61"/>
      <c r="F31" s="40"/>
      <c r="G31" s="40"/>
      <c r="H31" s="40"/>
      <c r="I31" s="40"/>
    </row>
  </sheetData>
  <mergeCells count="23">
    <mergeCell ref="D24:D29"/>
    <mergeCell ref="B11:C11"/>
    <mergeCell ref="G1:K1"/>
    <mergeCell ref="G5:I5"/>
    <mergeCell ref="B9:C10"/>
    <mergeCell ref="D9:D10"/>
    <mergeCell ref="E9:E10"/>
    <mergeCell ref="B31:E31"/>
    <mergeCell ref="G2:I2"/>
    <mergeCell ref="A18:A23"/>
    <mergeCell ref="A24:A29"/>
    <mergeCell ref="F10:H10"/>
    <mergeCell ref="I9:I10"/>
    <mergeCell ref="A9:A10"/>
    <mergeCell ref="A12:A17"/>
    <mergeCell ref="A7:I7"/>
    <mergeCell ref="G3:I3"/>
    <mergeCell ref="F31:I31"/>
    <mergeCell ref="D12:D17"/>
    <mergeCell ref="D18:D23"/>
    <mergeCell ref="B12:C17"/>
    <mergeCell ref="B18:C23"/>
    <mergeCell ref="B24:C29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</vt:lpstr>
      <vt:lpstr>Прил.2</vt:lpstr>
      <vt:lpstr>Прил.1!Область_печати</vt:lpstr>
      <vt:lpstr>Прил.2!Область_печати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2017-12-25T08:16:51Z</dcterms:modified>
</cp:coreProperties>
</file>