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572" yWindow="348" windowWidth="13476" windowHeight="9072" tabRatio="939" activeTab="3"/>
  </bookViews>
  <sheets>
    <sheet name="прил к паспорту" sheetId="43" r:id="rId1"/>
    <sheet name="прил 1 к прог" sheetId="34" r:id="rId2"/>
    <sheet name="прило 2 к прогр" sheetId="35" r:id="rId3"/>
    <sheet name="прил 3 к прогр" sheetId="36" r:id="rId4"/>
    <sheet name="показатели подпрогр.1 " sheetId="41" r:id="rId5"/>
    <sheet name="Меропр подпрогр 1" sheetId="38" r:id="rId6"/>
    <sheet name="показатели подпрогр. 2  " sheetId="42" r:id="rId7"/>
    <sheet name="Мероприятия подпрог2" sheetId="40" r:id="rId8"/>
  </sheets>
  <definedNames>
    <definedName name="_xlnm._FilterDatabase" localSheetId="5" hidden="1">'Меропр подпрогр 1'!$A$4:$L$43</definedName>
    <definedName name="Z_2166B299_1DBB_4BE8_98C9_E9EFB21DCA26_.wvu.FilterData" localSheetId="5" hidden="1">'Меропр подпрогр 1'!$A$4:$L$43</definedName>
    <definedName name="Z_2715DACA_7FC2_4162_875B_92B3FB82D8B1_.wvu.FilterData" localSheetId="5" hidden="1">'Меропр подпрогр 1'!$A$4:$L$43</definedName>
    <definedName name="Z_29BFB567_1C85_481C_A8AF_8210D8E0792F_.wvu.FilterData" localSheetId="5" hidden="1">'Меропр подпрогр 1'!$A$4:$L$43</definedName>
    <definedName name="Z_4767DD30_F6FB_4FF0_A429_8866A8232500_.wvu.Cols" localSheetId="6" hidden="1">'показатели подпрогр. 2  '!$D:$D</definedName>
    <definedName name="Z_4767DD30_F6FB_4FF0_A429_8866A8232500_.wvu.Cols" localSheetId="4" hidden="1">'показатели подпрогр.1 '!$D:$D</definedName>
    <definedName name="Z_4767DD30_F6FB_4FF0_A429_8866A8232500_.wvu.Cols" localSheetId="0" hidden="1">'прил к паспорту'!$D:$E</definedName>
    <definedName name="Z_4767DD30_F6FB_4FF0_A429_8866A8232500_.wvu.FilterData" localSheetId="5" hidden="1">'Меропр подпрогр 1'!$A$4:$L$43</definedName>
    <definedName name="Z_4767DD30_F6FB_4FF0_A429_8866A8232500_.wvu.PrintArea" localSheetId="5" hidden="1">'Меропр подпрогр 1'!$A$1:$L$45</definedName>
    <definedName name="Z_4767DD30_F6FB_4FF0_A429_8866A8232500_.wvu.PrintArea" localSheetId="7" hidden="1">'Мероприятия подпрог2'!$A$1:$K$15</definedName>
    <definedName name="Z_4767DD30_F6FB_4FF0_A429_8866A8232500_.wvu.PrintArea" localSheetId="6" hidden="1">'показатели подпрогр. 2  '!$A$1:$H$8</definedName>
    <definedName name="Z_4767DD30_F6FB_4FF0_A429_8866A8232500_.wvu.PrintArea" localSheetId="4" hidden="1">'показатели подпрогр.1 '!$A$1:$H$8</definedName>
    <definedName name="Z_4767DD30_F6FB_4FF0_A429_8866A8232500_.wvu.PrintArea" localSheetId="1" hidden="1">'прил 1 к прог'!$B$2:$L$18</definedName>
    <definedName name="Z_4767DD30_F6FB_4FF0_A429_8866A8232500_.wvu.PrintArea" localSheetId="0" hidden="1">'прил к паспорту'!$A$1:$M$11</definedName>
    <definedName name="Z_4767DD30_F6FB_4FF0_A429_8866A8232500_.wvu.PrintArea" localSheetId="2" hidden="1">'прило 2 к прогр'!$B$1:$H$25</definedName>
    <definedName name="Z_4767DD30_F6FB_4FF0_A429_8866A8232500_.wvu.PrintTitles" localSheetId="5" hidden="1">'Меропр подпрогр 1'!$3:$4</definedName>
    <definedName name="Z_4767DD30_F6FB_4FF0_A429_8866A8232500_.wvu.PrintTitles" localSheetId="7" hidden="1">'Мероприятия подпрог2'!$3:$4</definedName>
    <definedName name="Z_4767DD30_F6FB_4FF0_A429_8866A8232500_.wvu.PrintTitles" localSheetId="6" hidden="1">'показатели подпрогр. 2  '!$3:$5</definedName>
    <definedName name="Z_4767DD30_F6FB_4FF0_A429_8866A8232500_.wvu.PrintTitles" localSheetId="4" hidden="1">'показатели подпрогр.1 '!$3:$5</definedName>
    <definedName name="Z_4767DD30_F6FB_4FF0_A429_8866A8232500_.wvu.PrintTitles" localSheetId="1" hidden="1">'прил 1 к прог'!$5:$6</definedName>
    <definedName name="Z_4767DD30_F6FB_4FF0_A429_8866A8232500_.wvu.PrintTitles" localSheetId="0" hidden="1">'прил к паспорту'!$3:$5</definedName>
    <definedName name="Z_4767DD30_F6FB_4FF0_A429_8866A8232500_.wvu.PrintTitles" localSheetId="2" hidden="1">'прило 2 к прогр'!$4:$5</definedName>
    <definedName name="Z_4767DD30_F6FB_4FF0_A429_8866A8232500_.wvu.Rows" localSheetId="5" hidden="1">'Меропр подпрогр 1'!#REF!,'Меропр подпрогр 1'!#REF!,'Меропр подпрогр 1'!#REF!,'Меропр подпрогр 1'!#REF!,'Меропр подпрогр 1'!#REF!,'Меропр подпрогр 1'!#REF!,'Меропр подпрогр 1'!#REF!,'Меропр подпрогр 1'!#REF!,'Меропр подпрогр 1'!#REF!</definedName>
    <definedName name="Z_4767DD30_F6FB_4FF0_A429_8866A8232500_.wvu.Rows" localSheetId="7" hidden="1">'Мероприятия подпрог2'!$12:$12,'Мероприятия подпрог2'!#REF!</definedName>
    <definedName name="Z_484BD7FD_1D3D_4528_954E_A98D5B59AC9C_.wvu.FilterData" localSheetId="5" hidden="1">'Меропр подпрогр 1'!$A$4:$L$43</definedName>
    <definedName name="Z_7C917F30_361A_4C86_9002_2134EAE2E3CF_.wvu.FilterData" localSheetId="5" hidden="1">'Меропр подпрогр 1'!$A$4:$L$43</definedName>
    <definedName name="Z_7C917F30_361A_4C86_9002_2134EAE2E3CF_.wvu.PrintArea" localSheetId="5" hidden="1">'Меропр подпрогр 1'!$A$1:$L$45</definedName>
    <definedName name="Z_7C917F30_361A_4C86_9002_2134EAE2E3CF_.wvu.PrintArea" localSheetId="2" hidden="1">'прило 2 к прогр'!$B$1:$H$25</definedName>
    <definedName name="Z_7C917F30_361A_4C86_9002_2134EAE2E3CF_.wvu.PrintTitles" localSheetId="5" hidden="1">'Меропр подпрогр 1'!$3:$4</definedName>
    <definedName name="Z_7C917F30_361A_4C86_9002_2134EAE2E3CF_.wvu.PrintTitles" localSheetId="7" hidden="1">'Мероприятия подпрог2'!$3:$4</definedName>
    <definedName name="Z_7C917F30_361A_4C86_9002_2134EAE2E3CF_.wvu.PrintTitles" localSheetId="2" hidden="1">'прило 2 к прогр'!$4:$5</definedName>
    <definedName name="Z_7C917F30_361A_4C86_9002_2134EAE2E3CF_.wvu.Rows" localSheetId="5" hidden="1">'Меропр подпрогр 1'!#REF!,'Меропр подпрогр 1'!#REF!,'Меропр подпрогр 1'!#REF!,'Меропр подпрогр 1'!#REF!,'Меропр подпрогр 1'!#REF!,'Меропр подпрогр 1'!#REF!,'Меропр подпрогр 1'!#REF!,'Меропр подпрогр 1'!#REF!,'Меропр подпрогр 1'!#REF!,'Меропр подпрогр 1'!#REF!,'Меропр подпрогр 1'!#REF!,'Меропр подпрогр 1'!#REF!</definedName>
    <definedName name="Z_7C917F30_361A_4C86_9002_2134EAE2E3CF_.wvu.Rows" localSheetId="7" hidden="1">'Мероприятия подпрог2'!#REF!,'Мероприятия подпрог2'!$12:$12</definedName>
    <definedName name="Z_81F2AFB8_21DA_4513_90AB_0A09D7D72D56_.wvu.FilterData" localSheetId="5" hidden="1">'Меропр подпрогр 1'!$A$4:$L$43</definedName>
    <definedName name="Z_AD6F79BD_847B_4421_A1AA_268A55FACAB4_.wvu.FilterData" localSheetId="5" hidden="1">'Меропр подпрогр 1'!$A$4:$L$43</definedName>
    <definedName name="Z_B45C2115_52AF_4E7B_8578_551FB3CF371E_.wvu.FilterData" localSheetId="5" hidden="1">'Меропр подпрогр 1'!$A$4:$L$43</definedName>
    <definedName name="Z_C75D4C66_EC35_48DB_8FCD_E29923CDB091_.wvu.FilterData" localSheetId="5" hidden="1">'Меропр подпрогр 1'!$A$4:$L$43</definedName>
    <definedName name="Z_CDE1D6F6_68DF_42F8_B01A_FF6465B24CCD_.wvu.FilterData" localSheetId="5" hidden="1">'Меропр подпрогр 1'!$A$4:$L$43</definedName>
    <definedName name="Z_CDE1D6F6_68DF_42F8_B01A_FF6465B24CCD_.wvu.PrintArea" localSheetId="5" hidden="1">'Меропр подпрогр 1'!$A$1:$L$45</definedName>
    <definedName name="Z_CDE1D6F6_68DF_42F8_B01A_FF6465B24CCD_.wvu.PrintArea" localSheetId="7" hidden="1">'Мероприятия подпрог2'!$A$1:$K$15</definedName>
    <definedName name="Z_CDE1D6F6_68DF_42F8_B01A_FF6465B24CCD_.wvu.PrintArea" localSheetId="1" hidden="1">'прил 1 к прог'!$B$2:$L$18</definedName>
    <definedName name="Z_CDE1D6F6_68DF_42F8_B01A_FF6465B24CCD_.wvu.PrintArea" localSheetId="2" hidden="1">'прило 2 к прогр'!$B$1:$H$25</definedName>
    <definedName name="Z_CDE1D6F6_68DF_42F8_B01A_FF6465B24CCD_.wvu.PrintTitles" localSheetId="5" hidden="1">'Меропр подпрогр 1'!$3:$4</definedName>
    <definedName name="Z_CDE1D6F6_68DF_42F8_B01A_FF6465B24CCD_.wvu.PrintTitles" localSheetId="7" hidden="1">'Мероприятия подпрог2'!$3:$4</definedName>
    <definedName name="Z_CDE1D6F6_68DF_42F8_B01A_FF6465B24CCD_.wvu.PrintTitles" localSheetId="1" hidden="1">'прил 1 к прог'!$5:$6</definedName>
    <definedName name="Z_CDE1D6F6_68DF_42F8_B01A_FF6465B24CCD_.wvu.PrintTitles" localSheetId="2" hidden="1">'прило 2 к прогр'!$4:$5</definedName>
    <definedName name="Z_CDE1D6F6_68DF_42F8_B01A_FF6465B24CCD_.wvu.Rows" localSheetId="7" hidden="1">'Мероприятия подпрог2'!$12:$12,'Мероприятия подпрог2'!#REF!</definedName>
    <definedName name="Z_D97B14A5_4ECD_4EB7_B8A7_D41E462F19A2_.wvu.FilterData" localSheetId="5" hidden="1">'Меропр подпрогр 1'!$A$4:$L$43</definedName>
    <definedName name="Z_FAC3C627_8E23_41AB_B3FB_95B33614D8DB_.wvu.FilterData" localSheetId="5" hidden="1">'Меропр подпрогр 1'!$A$4:$L$43</definedName>
    <definedName name="_xlnm.Print_Titles" localSheetId="5">'Меропр подпрогр 1'!$3:$4</definedName>
    <definedName name="_xlnm.Print_Titles" localSheetId="7">'Мероприятия подпрог2'!$3:$4</definedName>
    <definedName name="_xlnm.Print_Titles" localSheetId="6">'показатели подпрогр. 2  '!$3:$5</definedName>
    <definedName name="_xlnm.Print_Titles" localSheetId="4">'показатели подпрогр.1 '!$3:$5</definedName>
    <definedName name="_xlnm.Print_Titles" localSheetId="1">'прил 1 к прог'!$5:$6</definedName>
    <definedName name="_xlnm.Print_Titles" localSheetId="0">'прил к паспорту'!$3:$5</definedName>
    <definedName name="_xlnm.Print_Titles" localSheetId="2">'прило 2 к прогр'!$4:$5</definedName>
    <definedName name="_xlnm.Print_Area" localSheetId="5">'Меропр подпрогр 1'!$A$1:$L$49</definedName>
    <definedName name="_xlnm.Print_Area" localSheetId="7">'Мероприятия подпрог2'!$A$1:$L$14</definedName>
    <definedName name="_xlnm.Print_Area" localSheetId="6">'показатели подпрогр. 2  '!$A$1:$I$10</definedName>
    <definedName name="_xlnm.Print_Area" localSheetId="4">'показатели подпрогр.1 '!$A$1:$I$27</definedName>
    <definedName name="_xlnm.Print_Area" localSheetId="1">'прил 1 к прог'!$A$1:$L$16</definedName>
    <definedName name="_xlnm.Print_Area" localSheetId="3">'прил 3 к прогр'!$A$1:$G$29</definedName>
    <definedName name="_xlnm.Print_Area" localSheetId="0">'прил к паспорту'!$A$1:$M$10</definedName>
    <definedName name="_xlnm.Print_Area" localSheetId="2">'прило 2 к прогр'!$A$1:$H$23</definedName>
  </definedNames>
  <calcPr calcId="144525" fullPrecision="0"/>
  <customWorkbookViews>
    <customWorkbookView name="slotina - Личное представление" guid="{CDE1D6F6-68DF-42F8-B01A-FF6465B24CCD}" mergeInterval="0" personalView="1" maximized="1" xWindow="1" yWindow="1" windowWidth="1272" windowHeight="722" tabRatio="957" activeSheetId="6"/>
    <customWorkbookView name="Голубева Инна Валерьевна - Личное представление" guid="{5FA46053-3DF8-49CF-809C-B5234AF8732F}" autoUpdate="1" mergeInterval="15" personalView="1" maximized="1" xWindow="1" yWindow="1" windowWidth="1280" windowHeight="761" activeSheetId="2"/>
    <customWorkbookView name="Слотина - Личное представление" guid="{02D55B52-F4DC-4751-AC29-06C0126A8FDD}" mergeInterval="0" personalView="1" maximized="1" windowWidth="1276" windowHeight="817" tabRatio="929" activeSheetId="6"/>
    <customWorkbookView name="giv - Личное представление" guid="{7C917F30-361A-4C86-9002-2134EAE2E3CF}" mergeInterval="0" personalView="1" maximized="1" xWindow="1" yWindow="1" windowWidth="1920" windowHeight="808" tabRatio="903" activeSheetId="11"/>
    <customWorkbookView name="reva - Личное представление" guid="{4767DD30-F6FB-4FF0-A429-8866A8232500}" mergeInterval="0" personalView="1" maximized="1" xWindow="1" yWindow="1" windowWidth="1920" windowHeight="850" tabRatio="903" activeSheetId="17"/>
  </customWorkbookViews>
</workbook>
</file>

<file path=xl/calcChain.xml><?xml version="1.0" encoding="utf-8"?>
<calcChain xmlns="http://schemas.openxmlformats.org/spreadsheetml/2006/main">
  <c r="E29" i="36" l="1"/>
  <c r="F29" i="36"/>
  <c r="G29" i="36"/>
  <c r="G18" i="36"/>
  <c r="F18" i="36"/>
  <c r="E18" i="36"/>
  <c r="K37" i="38" l="1"/>
  <c r="K8" i="38"/>
  <c r="F27" i="36" l="1"/>
  <c r="G27" i="36"/>
  <c r="E27" i="36"/>
  <c r="J13" i="34" l="1"/>
  <c r="K13" i="34"/>
  <c r="K16" i="34"/>
  <c r="J16" i="34"/>
  <c r="I16" i="34"/>
  <c r="I13" i="34"/>
  <c r="I13" i="40" l="1"/>
  <c r="I10" i="40"/>
  <c r="K39" i="38"/>
  <c r="H18" i="38"/>
  <c r="H48" i="38"/>
  <c r="H42" i="38"/>
  <c r="I14" i="40" l="1"/>
  <c r="K9" i="38"/>
  <c r="K10" i="38"/>
  <c r="K11" i="38"/>
  <c r="K12" i="38"/>
  <c r="K13" i="38"/>
  <c r="K14" i="38"/>
  <c r="K15" i="38"/>
  <c r="K16" i="38"/>
  <c r="K17" i="38"/>
  <c r="J13" i="40"/>
  <c r="H13" i="40"/>
  <c r="K12" i="40"/>
  <c r="J10" i="40"/>
  <c r="H10" i="40"/>
  <c r="K9" i="40"/>
  <c r="K8" i="40"/>
  <c r="J48" i="38"/>
  <c r="I48" i="38"/>
  <c r="K47" i="38"/>
  <c r="J42" i="38"/>
  <c r="I42" i="38"/>
  <c r="K41" i="38"/>
  <c r="K40" i="38"/>
  <c r="K38" i="38"/>
  <c r="K36" i="38"/>
  <c r="K35" i="38"/>
  <c r="H33" i="38"/>
  <c r="K32" i="38"/>
  <c r="J30" i="38"/>
  <c r="I30" i="38"/>
  <c r="H30" i="38"/>
  <c r="K29" i="38"/>
  <c r="K28" i="38"/>
  <c r="J26" i="38"/>
  <c r="I26" i="38"/>
  <c r="H26" i="38"/>
  <c r="K25" i="38"/>
  <c r="K24" i="38"/>
  <c r="K23" i="38"/>
  <c r="K22" i="38"/>
  <c r="K21" i="38"/>
  <c r="K20" i="38"/>
  <c r="J18" i="38"/>
  <c r="I18" i="38"/>
  <c r="H23" i="35"/>
  <c r="H21" i="35"/>
  <c r="G18" i="35"/>
  <c r="F18" i="35"/>
  <c r="E18" i="35"/>
  <c r="H17" i="35"/>
  <c r="H15" i="35"/>
  <c r="H14" i="35"/>
  <c r="G12" i="35"/>
  <c r="F12" i="35"/>
  <c r="G11" i="35"/>
  <c r="F11" i="35"/>
  <c r="G9" i="35"/>
  <c r="F9" i="35"/>
  <c r="E8" i="35"/>
  <c r="H8" i="35" s="1"/>
  <c r="K14" i="34"/>
  <c r="J14" i="34"/>
  <c r="L16" i="34"/>
  <c r="I14" i="34"/>
  <c r="L14" i="34" s="1"/>
  <c r="J11" i="34"/>
  <c r="L13" i="34"/>
  <c r="K11" i="34"/>
  <c r="K10" i="34"/>
  <c r="K8" i="34" s="1"/>
  <c r="H49" i="38" l="1"/>
  <c r="H18" i="35"/>
  <c r="G6" i="35"/>
  <c r="F6" i="35"/>
  <c r="K13" i="40"/>
  <c r="J14" i="40"/>
  <c r="H14" i="40"/>
  <c r="K10" i="40"/>
  <c r="K33" i="38"/>
  <c r="K26" i="38"/>
  <c r="I49" i="38"/>
  <c r="K48" i="38"/>
  <c r="K18" i="38"/>
  <c r="K42" i="38"/>
  <c r="J49" i="38"/>
  <c r="K30" i="38"/>
  <c r="H12" i="35"/>
  <c r="E9" i="35"/>
  <c r="E11" i="35"/>
  <c r="H11" i="35" s="1"/>
  <c r="E12" i="35"/>
  <c r="I10" i="34"/>
  <c r="I11" i="34"/>
  <c r="L11" i="34" s="1"/>
  <c r="J10" i="34"/>
  <c r="J8" i="34" s="1"/>
  <c r="K14" i="40" l="1"/>
  <c r="K49" i="38"/>
  <c r="H9" i="35"/>
  <c r="E6" i="35"/>
  <c r="H6" i="35" s="1"/>
  <c r="L10" i="34"/>
  <c r="I8" i="34"/>
  <c r="L8" i="34" s="1"/>
</calcChain>
</file>

<file path=xl/comments1.xml><?xml version="1.0" encoding="utf-8"?>
<comments xmlns="http://schemas.openxmlformats.org/spreadsheetml/2006/main">
  <authors>
    <author>SamLab.ws</author>
  </authors>
  <commentList>
    <comment ref="C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нет сведений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заочная 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2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нет сведений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372 -огонек, 37- салют, 480 -чайка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<sst xmlns="http://schemas.openxmlformats.org/spreadsheetml/2006/main" count="596" uniqueCount="330">
  <si>
    <t>№ п/п</t>
  </si>
  <si>
    <t>Х</t>
  </si>
  <si>
    <t>2011 год</t>
  </si>
  <si>
    <t>%</t>
  </si>
  <si>
    <t>мест</t>
  </si>
  <si>
    <t>2010 год</t>
  </si>
  <si>
    <t>1.</t>
  </si>
  <si>
    <t>Количество мест в дошкольных образовательных учреждениях для детей от 1,5 до 3 лет</t>
  </si>
  <si>
    <t>Форма гоударственной статистической отчетности  85-к</t>
  </si>
  <si>
    <t>Доля обучающихся по программам углубленного и профильного изучения предметов математического, технического, естественнонаучного, гуманитарного направлений из числа обучающихся на уровнях основного общего и среднего общего образования</t>
  </si>
  <si>
    <t>Форма гоударственной статистической отчетности  76-рик</t>
  </si>
  <si>
    <t>1.1.</t>
  </si>
  <si>
    <t>Доля обучающихся, охваченными  программами дополнительного образования, в том числе сетевыми, в образовательных учреждениях, имеющих лицензию на реализацию соответствующих программ</t>
  </si>
  <si>
    <t>1.2.</t>
  </si>
  <si>
    <t>1.3.</t>
  </si>
  <si>
    <t xml:space="preserve">Ед. изм
</t>
  </si>
  <si>
    <t xml:space="preserve">Годы реализации муниципальной программы города Канска
</t>
  </si>
  <si>
    <t>ПЕРЕЧЕНЬ ЦЕЛЕВЫХ ПОКАЗАТЕЛЕЙ МУНИЦИПАЛЬНОЙ ПРОГРАММЫ ГОРОДА КАНСКА
С УКАЗАНИЕМ ПЛАНИРУЕМЫХ К ДОСТИЖЕНИЮ ЗНАЧЕНИЙ В РЕЗУЛЬТАТЕ РЕАЛИЗАЦИИ МУНИЦИПАЛЬНОЙ ПРОГРАММЫ ГОРОДА КАНСКА</t>
  </si>
  <si>
    <t>годы до конца реализации муниципальной программы города Канска в пятилетнем интервале</t>
  </si>
  <si>
    <t xml:space="preserve">Приложение №1 к муниципальной программе города Канска «Развитие образования» </t>
  </si>
  <si>
    <t xml:space="preserve"> ИНФОРМАЦИЯ О РЕСУРСНОМ ОБЕСПЕЧЕНИИ МУНИЦИПАЛЬНОЙ ПРОГРАММЫ ГОРОДА
КАНСКА ЗА СЧЕТ СРЕДСТВ ГОРОДСКОГО БЮДЖЕТА, В ТОМ ЧИСЛЕ СРЕДСТВ, ПОСТУПИВШИХ ИЗ БЮДЖЕТОВ ДРУГИХ УРОВНЕЙ БЮДЖЕТНОЙ
СИСТЕМЫ И БЮДЖЕТОВ ГОСУДАРСТВЕННЫХ ВНЕБЮДЖЕТНЫХ ФОНДОВ</t>
  </si>
  <si>
    <t xml:space="preserve">(рублей) </t>
  </si>
  <si>
    <t>Статус (муниципальная программа города Канска, подпрограмма)</t>
  </si>
  <si>
    <t xml:space="preserve">Наименование муниципальной программы города Канска, подпрограммы
</t>
  </si>
  <si>
    <t xml:space="preserve">Наименование главного распорядителя бюджетных средств (далее - ГРБС)
</t>
  </si>
  <si>
    <t>Код бюджетной классификации</t>
  </si>
  <si>
    <t xml:space="preserve">Итого на очередной финансовый год и плановый период
</t>
  </si>
  <si>
    <t>ГРБС</t>
  </si>
  <si>
    <t>Рз Пр</t>
  </si>
  <si>
    <t>ЦСР</t>
  </si>
  <si>
    <t>ВР</t>
  </si>
  <si>
    <t>план</t>
  </si>
  <si>
    <t>Муниципальная  программа города Канска</t>
  </si>
  <si>
    <t xml:space="preserve"> «Развитие образования» </t>
  </si>
  <si>
    <t>всего расходные обязательства по муниципальной программе города Канска</t>
  </si>
  <si>
    <t>в том числе по ГРБС:</t>
  </si>
  <si>
    <t>906</t>
  </si>
  <si>
    <t>Подпрограмма 1</t>
  </si>
  <si>
    <t>«Развитие дошкольного, общего и дополнительного образования»</t>
  </si>
  <si>
    <t>всего расходные обязательства по подпрограмме муниципальной программы города Канска</t>
  </si>
  <si>
    <t>Подпрограмма 2</t>
  </si>
  <si>
    <t>«Обеспечение реализации муниципальной программы и прочие мероприятия в области образования»</t>
  </si>
  <si>
    <t>Приложение № 2 к муниципальной программе города Канска «Развитие образования»</t>
  </si>
  <si>
    <t>ИНФОРМАЦИЯ ОБ ИСТОЧНИКАХ ФИНАНСИРОВАНИЯ ПОДПРОГРАММ, ОТДЕЛЬНЫХ
МЕРОПРИЯТИЙ МУНИЦИПАЛЬНОЙ ПРОГРАММЫ ГОРОДА КАНСКА (СРЕДСТВА ГОРОДСКОГО БЮДЖЕТА, В ТОМ ЧИСЛЕ СРЕДСТВА, ПОСТУПИВШИЕ ИЗ БЮДЖЕТОВ ДРУГИХ УРОВНЕЙ БЮДЖЕТНОЙ СИСТЕМЫ, БЮДЖЕТОВ ГОСУДАРСТВЕННЫХ ВНЕБЮДЖЕТНЫХ ФОНДОВ)</t>
  </si>
  <si>
    <t>(рублей)</t>
  </si>
  <si>
    <t xml:space="preserve">Статус (муниципальная программа города Канска, подпрограмма)
</t>
  </si>
  <si>
    <t xml:space="preserve">Уровень бюджетной системы/источники финансирования
</t>
  </si>
  <si>
    <t xml:space="preserve">Муниципальная программа города Канска
</t>
  </si>
  <si>
    <t xml:space="preserve"> «Развитие образования»</t>
  </si>
  <si>
    <t>Всего</t>
  </si>
  <si>
    <t>в том числе:</t>
  </si>
  <si>
    <t xml:space="preserve">федеральный бюджет </t>
  </si>
  <si>
    <t>краевой бюджет</t>
  </si>
  <si>
    <t>внебюджетные источники</t>
  </si>
  <si>
    <t>городской бюджет</t>
  </si>
  <si>
    <t xml:space="preserve">Подпрограмма 1 </t>
  </si>
  <si>
    <t xml:space="preserve"> «Развитие дошкольного, общего и дополнительного образования»</t>
  </si>
  <si>
    <t xml:space="preserve">Подпрограмма 2 </t>
  </si>
  <si>
    <t xml:space="preserve"> </t>
  </si>
  <si>
    <t>Приложение № 3
к муниципальной программе города Канска «Развитие образования»</t>
  </si>
  <si>
    <t>ИНФОРМАЦИЯ О СВОДНЫХ ПОКАЗАТЕЛЯХ МУНИЦИПАЛЬНЫХ ЗАДАНИЙ</t>
  </si>
  <si>
    <t xml:space="preserve">Наименование муниципальной услуги (работы)
</t>
  </si>
  <si>
    <t xml:space="preserve">Содержание муниципальной услуги (работы)
</t>
  </si>
  <si>
    <t>Наименование и значение показателя объема муниципальной услуги (работы)</t>
  </si>
  <si>
    <t>Значение показателя объема муниципальной услуги (работы) по годам реализации муниципальной программы города Канска</t>
  </si>
  <si>
    <t>1-й год планового периода
(2019)</t>
  </si>
  <si>
    <t>Реализация основных общеобразовательных программ дошкольного образования</t>
  </si>
  <si>
    <t>Образовательная программа дошкольного образования</t>
  </si>
  <si>
    <t>Число обучающихся, человек</t>
  </si>
  <si>
    <t>Расходы городского бюджета на оказание (выполнение) муниципальной услуги (работы), рублей</t>
  </si>
  <si>
    <t>2.</t>
  </si>
  <si>
    <t>Присмотр и уход</t>
  </si>
  <si>
    <t>3.</t>
  </si>
  <si>
    <t>Реализация основных общеобразовательных программ начального общего образования</t>
  </si>
  <si>
    <t>Образовательная программа начального общего образования</t>
  </si>
  <si>
    <t>Адаптированная образовательная программа начального общего образования</t>
  </si>
  <si>
    <t>Адаптированная образовательная программа начального общего образования (на дому)</t>
  </si>
  <si>
    <t>4.</t>
  </si>
  <si>
    <t>Реализация основных общеобразовательных программ основного общего образования</t>
  </si>
  <si>
    <t>Образовательная программа основного общего образования</t>
  </si>
  <si>
    <t>Адаптированная образовательная программа основного общего образования</t>
  </si>
  <si>
    <t>5.</t>
  </si>
  <si>
    <t xml:space="preserve"> Реализация основных общеобразовательных программ среднего общего образования</t>
  </si>
  <si>
    <t>Образовательная программа среднего общего образования</t>
  </si>
  <si>
    <t>Образовательная программа среднего общего образования (заочная)</t>
  </si>
  <si>
    <t>6.</t>
  </si>
  <si>
    <t>Реализация дополнительных общеобразовательных общеразвивающих программ</t>
  </si>
  <si>
    <t>7.</t>
  </si>
  <si>
    <t>Организация отдыха детей и молодежи</t>
  </si>
  <si>
    <t>Расходы городского бюджета на оказание (выполнение) муниципальных услуг (работы), рублей</t>
  </si>
  <si>
    <t>&lt;*&gt; Содержание муниципальной услуги (работы) указывается по каждой реестровой записи.</t>
  </si>
  <si>
    <t xml:space="preserve">Приложение № 1 к подпрограмме 1 «Развитие дошкольного, общего и дополнительного образования» в рамках муниципальной программы города Канска
</t>
  </si>
  <si>
    <t>ПЕРЕЧЕНЬ И ЗНАЧЕНИЯ ПОКАЗАТЕЛЕЙ РЕЗУЛЬТАТИВНОСТИ ПОДПРОГРАММЫ</t>
  </si>
  <si>
    <t xml:space="preserve">Цель, показатели результативности
</t>
  </si>
  <si>
    <t>Ед. изм.</t>
  </si>
  <si>
    <t>Вес показателя</t>
  </si>
  <si>
    <t>Источник информации</t>
  </si>
  <si>
    <t>Годы реализации подпрограммы</t>
  </si>
  <si>
    <t>1</t>
  </si>
  <si>
    <t>Цель подпрограммы: создать в системе дошкольного, общего и дополнительного образования равные возможности для получения современного качественного образования, социализации детей, отдыха и оздоровления детей в летний период</t>
  </si>
  <si>
    <t>1.1</t>
  </si>
  <si>
    <t xml:space="preserve">Задача № 1 Обеспечить доступность дошкольного образования, соответствующего единому стандарту качества дошкольного образования. </t>
  </si>
  <si>
    <t>1.1.1</t>
  </si>
  <si>
    <t>Форма государственной статистической отчетности  85-к</t>
  </si>
  <si>
    <t>1.2</t>
  </si>
  <si>
    <t>Задача № 2   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</si>
  <si>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1.2.1</t>
  </si>
  <si>
    <t>1.2.2</t>
  </si>
  <si>
    <t>1.2.3</t>
  </si>
  <si>
    <t>Доля образовательных организаций , в которых созданы службы школьной медиации</t>
  </si>
  <si>
    <t>1.2.4</t>
  </si>
  <si>
    <t>1.3</t>
  </si>
  <si>
    <t>Задача № 3. Обеспечить предоставление дополнительного  образования, в том числе за счет разработки и реализации современных образовательных программ, дистанционных и сетевых форм их реализации</t>
  </si>
  <si>
    <t>1.3.1</t>
  </si>
  <si>
    <t>Форма гоударственной статистической отчетности  1-ДО, ДО - 1</t>
  </si>
  <si>
    <t>1.4</t>
  </si>
  <si>
    <t>Задача № 4.  Содействовать выявлению и поддержке одаренных детей</t>
  </si>
  <si>
    <t>1.4.1</t>
  </si>
  <si>
    <t>Доля  обучающихся, имеющих достижения в различных видах деятельности на муниципальном, региональном и федеральном уровне, данные о которых занесены в региональную базу "Одаренные дети Красноярья" с рейтингом не ниже 30 б.</t>
  </si>
  <si>
    <t>0,1</t>
  </si>
  <si>
    <t>региональная база "Одаренные дети Красноярья"</t>
  </si>
  <si>
    <t>1.5</t>
  </si>
  <si>
    <t>Задача № 5.  Обеспечить безопасный, качественный отдых и оздоровление детей</t>
  </si>
  <si>
    <t>1.5.1</t>
  </si>
  <si>
    <t xml:space="preserve">Доля детей, охваченных в летний период мероприятиями и образовательными программами, реализуемыми общеобразовательными и учреждениями дополнительного образования, в том числе в условиях сетевого взаимодействия </t>
  </si>
  <si>
    <t>1.6</t>
  </si>
  <si>
    <t>Задача № 6.   Обеспечить развитие профессиональной компетентности педагогов, создание дополнительных стимулов повышения имиджа педагогической профессии средствами событийных  мероприятий и конкурсного движения</t>
  </si>
  <si>
    <t>1.6.1</t>
  </si>
  <si>
    <t>Количество граждан с которыми заключены договоры о целевом приеме на обучение по педагогическим специальностям</t>
  </si>
  <si>
    <t>человек</t>
  </si>
  <si>
    <t>1.6.2</t>
  </si>
  <si>
    <t>Доля учителей, воспитателей дошкольных образовательных учреждений, прошедших аттестацию на квалификационную категорию по новым региональным требованиям в соответствии с Федеральными профессиональными стандартами</t>
  </si>
  <si>
    <t>Региональная база данных АСА "Педагог"</t>
  </si>
  <si>
    <t>1.7</t>
  </si>
  <si>
    <t>Задача № 7. Обеспечить психолого-педагогическую и социальную помощь детям, психолого-педагогическое и методическое сопровождение реализации основных общеобразовательных программ.</t>
  </si>
  <si>
    <t>1.7.1</t>
  </si>
  <si>
    <t>Количество мест в группах компенсирующей и комбинированной направленности дошкольных образовательных учреждений для детей  с ограниченными возможностями здоровья</t>
  </si>
  <si>
    <t xml:space="preserve">Приложение № 2 к подпрограмме 1  «Развитие дошкольного, общего и дополнительного образования»в рамках муниципальной программы города Канска
</t>
  </si>
  <si>
    <t xml:space="preserve">ПЕРЕЧЕНЬ МЕРОПРИЯТИЙ ПОДПРОГРАММЫ
</t>
  </si>
  <si>
    <t xml:space="preserve">Цели, задачи, мероприятия подпрограммы
</t>
  </si>
  <si>
    <t>Расходы по годам реализации программы, рублей</t>
  </si>
  <si>
    <t xml:space="preserve">Ожидаемый непосредственный результат (краткое описание) от реализации подпрограммного мероприятия (в том числе в натуральном выражении)
</t>
  </si>
  <si>
    <t xml:space="preserve">итого на очередной финансовый год и плановый период
</t>
  </si>
  <si>
    <t>Цель подпрограммы: создать в системе дошкольного, общего и дополнительного образования равные возможности для получения современного качественного образования, социализации детей, отдыха и оздоровления детей в летний период.</t>
  </si>
  <si>
    <t>0701</t>
  </si>
  <si>
    <t>0110075540</t>
  </si>
  <si>
    <t>244</t>
  </si>
  <si>
    <t>Обеспечение качества и объема  услуги  по присмотру и уходу в соответствии с муниципальным заданием</t>
  </si>
  <si>
    <t>611</t>
  </si>
  <si>
    <t>1.1.2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</si>
  <si>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</si>
  <si>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0110075880</t>
  </si>
  <si>
    <t>Обеспечение качества и объема образовательной услуги в соответствии с муниципальным заданием</t>
  </si>
  <si>
    <t>1.1.3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</si>
  <si>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</si>
  <si>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0110074080</t>
  </si>
  <si>
    <t>1.1.4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</si>
  <si>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</si>
  <si>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0110000710</t>
  </si>
  <si>
    <t>Обеспечение условий организации предоставления услуг в соответствии с требованиями СанПиН</t>
  </si>
  <si>
    <t>1.1.5.</t>
  </si>
  <si>
    <t>Обеспечение деятельности (оказание услуг) подведомственных учреждений за счёт средств от приносящей доход деятельности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</si>
  <si>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0110000810</t>
  </si>
  <si>
    <t>Создание безопасных и комфортных условий в ОУ</t>
  </si>
  <si>
    <t>1.1.6.</t>
  </si>
  <si>
    <t>1.1.7.</t>
  </si>
  <si>
    <t>Приведение муниципальных дошкольных образовательных учреждений в соответствие требованиям правил пожарной безопасности, санитарным нормам и правилам, строительным нормам и правилам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</si>
  <si>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0110080100</t>
  </si>
  <si>
    <t>612</t>
  </si>
  <si>
    <t>Приведены в соответствие с требованиями условия в ДОУ</t>
  </si>
  <si>
    <t>622</t>
  </si>
  <si>
    <t>1.1.8.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</si>
  <si>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</si>
  <si>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01100L0270</t>
  </si>
  <si>
    <t xml:space="preserve"> Создание условий для получения детьми-инвалидами качественного образования в ДОУ
</t>
  </si>
  <si>
    <t>1004</t>
  </si>
  <si>
    <t>0110075560</t>
  </si>
  <si>
    <t>Без взимания родительской платы в муниципальных дошкольных образовательных учреждениях (группах) будет содержаться 100% детей соответствующей  категории</t>
  </si>
  <si>
    <t>Проведение мероприятий, направленных на обеспечение безопасного участия детей в дорожном движении в рамках подпрограммы  «Развитие дошкольного, общего и дополнительного образования»  муниципальной программы города Канска «Развитие образования»</t>
  </si>
  <si>
    <t>01100S3980</t>
  </si>
  <si>
    <t>Обеспечение безопасного участия детей в дорожном движении</t>
  </si>
  <si>
    <t>Итого по задаче 1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</si>
  <si>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</si>
  <si>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0702</t>
  </si>
  <si>
    <t>0110075640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</si>
  <si>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</si>
  <si>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0110074090</t>
  </si>
  <si>
    <t>Обеспечение условий организации предоставления услуг в соотвествии с требованиями СанПиН</t>
  </si>
  <si>
    <t>1.2.4.</t>
  </si>
  <si>
    <t>100% устранение замечаний контролирующих органов, реализация перспективных планов</t>
  </si>
  <si>
    <t>1.2.6.</t>
  </si>
  <si>
    <t>Проведение мероприятий, направленных на обеспечение безопасного участия детей в дорожном движении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</si>
  <si>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01100S5630</t>
  </si>
  <si>
    <t>1003</t>
  </si>
  <si>
    <t>0110075660</t>
  </si>
  <si>
    <t>100% детей  из малообеспеченных семей получают бесплатное школьное питание</t>
  </si>
  <si>
    <t>01100S8400</t>
  </si>
  <si>
    <t>Итого по задаче 2</t>
  </si>
  <si>
    <t>0703</t>
  </si>
  <si>
    <t xml:space="preserve">70% детей в возрасте от 5 до 18 лет получат услуги дополнительного образования ежегодно в муниципальных учреждениях
</t>
  </si>
  <si>
    <t>1.3.2</t>
  </si>
  <si>
    <t>обеспечены выплаты 100% работникам данной категории</t>
  </si>
  <si>
    <t>Улучшение и обновление материальной технической базы: спортивно-технической, научно-технической направленности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</si>
  <si>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0110080180</t>
  </si>
  <si>
    <t>Итого по задаче 3</t>
  </si>
  <si>
    <t>Проведение II этапа (муниципальной) Всероссийской предметной олимпиады школьников, городской научно-практической конференции и Юниор-конференции, Спартакиады «Школьная спортивная лига» , фестиваль «Весенняя капель» , Бал выпускников, Церемония чествования Главой города юных талантов, форума достижений детей города, зимние сборы по подготовке команды для участия в региональном этапе всероссийской олимпиады школьников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</si>
  <si>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0110080190</t>
  </si>
  <si>
    <t>83% школьников - участников мероприятий</t>
  </si>
  <si>
    <t>Итого по задаче 4</t>
  </si>
  <si>
    <t>0707</t>
  </si>
  <si>
    <t>0110080210</t>
  </si>
  <si>
    <t>Организован отдых и оздоровление в летний период в загородных лагерях</t>
  </si>
  <si>
    <t>1.5.2</t>
  </si>
  <si>
    <t>Оздоровление детей за счет взносов родителей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</si>
  <si>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0110080470</t>
  </si>
  <si>
    <t>1.5.3</t>
  </si>
  <si>
    <t>1.5.4</t>
  </si>
  <si>
    <t>1.5.6</t>
  </si>
  <si>
    <t>0110080480</t>
  </si>
  <si>
    <t>0110080200</t>
  </si>
  <si>
    <t>Организован отдых и оздоровление в палаточном лагере на спортивно-туристической базе «Чайка»</t>
  </si>
  <si>
    <t>Итого по задаче 5</t>
  </si>
  <si>
    <t>Муниципальный этап Всероссийского конкурса«Учитель года» ,  Муниципальный конкурс проектов молодых специалистов «Молодые учителя-новой школе» 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</si>
  <si>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0709</t>
  </si>
  <si>
    <t>0110080230</t>
  </si>
  <si>
    <t>350</t>
  </si>
  <si>
    <t>Реализован план мероприятий, обеспечено привлечение не менее 17% педагогов до 30 лет</t>
  </si>
  <si>
    <t>Итого по задаче 6</t>
  </si>
  <si>
    <t>Обеспечено сопровождение детей в ОВЗ</t>
  </si>
  <si>
    <t>1.7.2</t>
  </si>
  <si>
    <t>Итого по задаче 7</t>
  </si>
  <si>
    <t>Всего по подпрограмме</t>
  </si>
  <si>
    <t xml:space="preserve">Приложение № 1 
к подпрограмме 2 «Обеспечение реализации муниципальной программы и прочие мероприятия в области образования» в рамках муниципальной
программы города Канска
</t>
  </si>
  <si>
    <t xml:space="preserve">Годы реализации подпрограммы
</t>
  </si>
  <si>
    <t>Цель подпрограммы: создать условия для эффективного управления системой образования города Канска</t>
  </si>
  <si>
    <t>Задача №1.   Организовать деятельность органа управления образованием и учреждений, обеспечивающих деятельность образовательных учреждений, направленную на эффективное управление системой образования города Канска</t>
  </si>
  <si>
    <t>Доля учреждений системы образования, программа развития которых, а также внутренняя и внешняя, в том числе независимая оценка качества деятельности которых обеспечивается с учетом задач и целевых показателей программы развития</t>
  </si>
  <si>
    <t>Отчет о самообследовании  ОО, данные оператора независимой оценки качества образовательной деятельности</t>
  </si>
  <si>
    <t>Задача №2. Обеспечить методическое, информационное и инженерно-техническое сопровождение деятельности муниципальных образовательных учреждений города Канска, ведение бухгалтерского, статистического и налогового учета муниципальных бюджетных и муниципальных автономных образовательных учреждений, организацию контроля за деятельностью муниципальных образовательных учреждений города Канска</t>
  </si>
  <si>
    <t xml:space="preserve">Доля подведомственных автономных и бюджетных образовательных учреждений в отношении которых в установленные сроки обеспечение формирование  плана финансово-хозяйственной деятельности в соответствии с позициями программы, обеспечен контроль за его исполнением и оценка его исполнения   </t>
  </si>
  <si>
    <t>Ведомственная отчетность</t>
  </si>
  <si>
    <t xml:space="preserve">Приложение № 2 к подпрограмме 2 «Обеспечение реализации муниципальной программы и прочие мероприятия в области образования» в рамках муниципальной программы города Канска
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</si>
  <si>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</si>
  <si>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Цель подпрограммы: создать условия для эффективного управления системой образования города Канска.</t>
  </si>
  <si>
    <t>2.1.1</t>
  </si>
  <si>
    <t>Руководство и управление в сфере установленных функций органов местного самоуправления в рамках подпрограммы  «Обеспечение реализации муниципальной программы и прочие мероприятия в области образования» муниципальной программы города Канска «Развитие образования»</t>
  </si>
  <si>
    <t>0120000310</t>
  </si>
  <si>
    <t>Обеспечено управление отраслью в соответствии с нормативом</t>
  </si>
  <si>
    <t>2.1.2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</si>
  <si>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«Обеспечение реализации муниципальной программы и прочие мероприятия в области образования» муниципальной программы города Канска «Развитие образования»</t>
  </si>
  <si>
    <t>0120075520</t>
  </si>
  <si>
    <t>2.2.1</t>
  </si>
  <si>
    <t>Обеспечение деятельности (оказание услуг) подведомственных учреждений в рамках подпрограммы «Обеспечение реализации муниципальной программы и прочие мероприятия в области образования» муниципальной программы города Канска «Развитие образования»</t>
  </si>
  <si>
    <t>0120000710</t>
  </si>
  <si>
    <t>Обеспечена деятельность подведомственных учреждений</t>
  </si>
  <si>
    <t>очередной финансовый год
(2018)</t>
  </si>
  <si>
    <t>2-й год планового периода
(2020)</t>
  </si>
  <si>
    <t>1-й год планового периода
(2020)</t>
  </si>
  <si>
    <t>Очередной финансовый год
(2018)</t>
  </si>
  <si>
    <t>Первый год планового периода
(2019)</t>
  </si>
  <si>
    <t>Второй год планового периода
(2020)</t>
  </si>
  <si>
    <t>ПЕРЕЧЕНЬ МЕРОПРИЯТИЙ ПОДПРОГРАММЫ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</si>
  <si>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городского бюджета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</si>
  <si>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текущий финансовый год
(2017)</t>
  </si>
  <si>
    <t>Отношение среднего балла ЕГЭ (в расчете на 2 обязательных предмета) в 10 % общеобразовательных организаций города Канска с лучшими результатами ЕГЭ к среднему баллу ЕГЭ (в расчете на 2 обязательных предмета) в 10 % общеобразовательных организаций города Канска с худшими результатами ЕГЭ</t>
  </si>
  <si>
    <t xml:space="preserve">Безразмерная величина 
(10 % - 1 школа)
</t>
  </si>
  <si>
    <t>Сводная информация по электронным  протоколам ЕГЭ</t>
  </si>
  <si>
    <t>сохранение соотношения результатов выпускников общеобразовательных организаций, расположенных на территории города Канска</t>
  </si>
  <si>
    <t>Доля выпускников, имеющих результаты ЕГЭ, составляющие 81 и выше баллов по предметам математического и инженерно-технологического профилей, изучаемым  углубленно (на профильном уровне)</t>
  </si>
  <si>
    <t>Федеральная база данных ЕГЭ (электронные протоколы результатов ЕГЭ)</t>
  </si>
  <si>
    <t>Форма ФСН ОО-1 (На 20.09. текущего года)</t>
  </si>
  <si>
    <t>НПА ОО (отчёт в УО)</t>
  </si>
  <si>
    <t>отчет об организации летнего отдыха ОО в министерство образования Красноярского края</t>
  </si>
  <si>
    <t xml:space="preserve"> Информационная справка УО</t>
  </si>
  <si>
    <t>Количество детей прошедших комплексное психолого-медико-педагогическое обследование</t>
  </si>
  <si>
    <t>отчет ЦДК в министерство образования Красноярского края</t>
  </si>
  <si>
    <t>Количество педагогов, специалистов реализующих адаптированные образовательные программы, получивших методическую поддержку по сопровождению детей с ограниченными возможностями здоровья и образовательными потребностями</t>
  </si>
  <si>
    <t xml:space="preserve">отчет ЦДК в УО </t>
  </si>
  <si>
    <t>Управление образования администрации города Канска</t>
  </si>
  <si>
    <t xml:space="preserve">Управление образования администрации города Канска </t>
  </si>
  <si>
    <t>0110076490</t>
  </si>
  <si>
    <t>0110073970</t>
  </si>
  <si>
    <t>Интенсивные школы, спортивно-туристические походы, учебно-тренировочные, водные походы и т.д. 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</si>
  <si>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Организация летнего отдыха, оздоровления и занятости детей и подростков города Канска в ДОЛ «Огонёк»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</si>
  <si>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</si>
  <si>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</si>
  <si>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Организация палаточного лагеря на спортивно-туристической базе «Чайка»в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</si>
  <si>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1.1.9.</t>
  </si>
  <si>
    <t>1.1.10</t>
  </si>
  <si>
    <t>1.2.5.</t>
  </si>
  <si>
    <t>1.5.5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</si>
  <si>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за счет средств городского бюджета 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</si>
  <si>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01100S3970</t>
  </si>
  <si>
    <t>Адаптированная образовательная программа основного общего образования(на дому)</t>
  </si>
  <si>
    <t>Адаптированная образовательная программа  среднего общего образования (на дому)</t>
  </si>
  <si>
    <t xml:space="preserve">Приложение 
к паспорту муниципальной программы города Канска 
«Развитие образования» </t>
  </si>
  <si>
    <t>Цели, целевые показатели муниципальной программы города Канска</t>
  </si>
  <si>
    <t>Год, предшествующий реализации муниципальной программы города Канска</t>
  </si>
  <si>
    <t>2016 год</t>
  </si>
  <si>
    <t>2017 год</t>
  </si>
  <si>
    <t>2018 год</t>
  </si>
  <si>
    <t>2019 год</t>
  </si>
  <si>
    <t>2020 год</t>
  </si>
  <si>
    <t>Цель: Обеспечить высокое качество образования, соответствующее потребностям граждан и перспективным задачам развития экономики города Канска, организовать отдых и оздоровление детей в летний период</t>
  </si>
  <si>
    <t xml:space="preserve">Организован отдых и оздоровление в летний период в загородных лагерях, в  лагерях с дневным пребыванием в ОУ </t>
  </si>
  <si>
    <t>111,
112,
119,
244,
852,
853</t>
  </si>
  <si>
    <t>121,
122,
129,
244,
852,
853</t>
  </si>
  <si>
    <t>121,
122,
129,
244</t>
  </si>
  <si>
    <t>244,
611,
621</t>
  </si>
  <si>
    <t>111,
119,
244,
611,
621</t>
  </si>
  <si>
    <t>111,
112,
119,
244,
611,
621,
852,
853</t>
  </si>
  <si>
    <t>244,
321</t>
  </si>
  <si>
    <t>611,
621</t>
  </si>
  <si>
    <t>612,
622</t>
  </si>
  <si>
    <t>611,
612</t>
  </si>
  <si>
    <t>244,
612</t>
  </si>
  <si>
    <t>244,
611,
612,
622</t>
  </si>
  <si>
    <t>244,
611</t>
  </si>
  <si>
    <t>111,
119,
244,
852,
853</t>
  </si>
  <si>
    <t>В каникулярное время с круглосуточным пребыванием</t>
  </si>
  <si>
    <t xml:space="preserve">Задача № 7. Обеспечить психолого-педагогическую и социальную помощь детям, психолого-педагогическое и методическое сопровождение реализации основных общеобразовательных программ. </t>
  </si>
  <si>
    <t xml:space="preserve"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 муниципальной программы города Канска «Развитие образования»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</si>
  <si>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</si>
  <si>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Развитие инфраструктуры общеобразовательных организаций за счет средств городского бюджета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</si>
  <si>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 муниципальной программы города Канска «Развитие образования»</t>
  </si>
  <si>
    <t>8.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</si>
  <si>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</si>
  <si>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 xml:space="preserve">Количество обслуживаемых учреждений (единица) </t>
  </si>
  <si>
    <t>Сводная информация по отчётам ОО и КДНиЗП</t>
  </si>
  <si>
    <t>Доля несовершеннолетних, совершивших общественно опасные деяния, преступления и административные правонарушения в общей численности обучающихся в общеобразовательных организациях города Канска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</si>
</sst>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.00000_р_._-;\-* #,##0.00000_р_._-;_-* &quot;-&quot;?????_р_._-;_-@_-"/>
    <numFmt numFmtId="165" formatCode="_-* #,##0_р_._-;\-* #,##0_р_._-;_-* &quot;-&quot;??_р_._-;_-@_-"/>
    <numFmt numFmtId="166" formatCode="#,##0.0"/>
    <numFmt numFmtId="167" formatCode="_-* #,##0.00000_р_._-;\-* #,##0.00000_р_._-;_-* &quot;-&quot;?_р_._-;_-@_-"/>
    <numFmt numFmtId="168" formatCode="?"/>
    <numFmt numFmtId="169" formatCode="_-* #,##0.00_р_._-;\-* #,##0.00_р_._-;_-* &quot;-&quot;?_р_._-;_-@_-"/>
    <numFmt numFmtId="170" formatCode="_-* #,##0.000_р_._-;\-* #,##0.00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8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270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49" fontId="5" fillId="0" borderId="2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/>
    <xf numFmtId="0" fontId="9" fillId="0" borderId="0" xfId="6" applyFont="1" applyFill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3" fontId="1" fillId="0" borderId="1" xfId="5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Border="1"/>
    <xf numFmtId="43" fontId="1" fillId="0" borderId="0" xfId="5" applyFont="1"/>
    <xf numFmtId="49" fontId="5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 applyFill="1" applyAlignment="1"/>
    <xf numFmtId="0" fontId="10" fillId="0" borderId="0" xfId="0" applyFont="1" applyFill="1"/>
    <xf numFmtId="0" fontId="5" fillId="0" borderId="0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top" wrapText="1"/>
    </xf>
    <xf numFmtId="164" fontId="10" fillId="0" borderId="0" xfId="0" applyNumberFormat="1" applyFont="1" applyFill="1"/>
    <xf numFmtId="0" fontId="9" fillId="0" borderId="1" xfId="0" applyFont="1" applyFill="1" applyBorder="1" applyAlignment="1">
      <alignment horizontal="left" vertical="top" wrapText="1" indent="1"/>
    </xf>
    <xf numFmtId="43" fontId="1" fillId="0" borderId="1" xfId="5" applyFont="1" applyFill="1" applyBorder="1" applyAlignment="1">
      <alignment horizontal="center" vertical="center"/>
    </xf>
    <xf numFmtId="43" fontId="1" fillId="0" borderId="1" xfId="5" applyFont="1" applyFill="1" applyBorder="1"/>
    <xf numFmtId="0" fontId="9" fillId="0" borderId="1" xfId="0" applyFont="1" applyFill="1" applyBorder="1" applyAlignment="1">
      <alignment horizontal="left" vertical="top" wrapText="1" indent="2"/>
    </xf>
    <xf numFmtId="0" fontId="10" fillId="0" borderId="0" xfId="0" applyFont="1" applyFill="1" applyBorder="1"/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4" applyNumberFormat="1" applyFont="1" applyFill="1" applyBorder="1" applyAlignment="1">
      <alignment horizontal="left" vertical="center" wrapText="1"/>
    </xf>
    <xf numFmtId="43" fontId="1" fillId="0" borderId="1" xfId="4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65" fontId="1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3" fillId="2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1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left" vertical="top"/>
    </xf>
    <xf numFmtId="43" fontId="1" fillId="0" borderId="0" xfId="0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166" fontId="9" fillId="0" borderId="0" xfId="0" applyNumberFormat="1" applyFont="1" applyFill="1" applyBorder="1" applyAlignment="1">
      <alignment horizontal="left" vertical="top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5" fontId="1" fillId="0" borderId="1" xfId="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43" fontId="1" fillId="0" borderId="1" xfId="4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left" vertical="top"/>
    </xf>
    <xf numFmtId="49" fontId="1" fillId="0" borderId="1" xfId="0" applyNumberFormat="1" applyFont="1" applyFill="1" applyBorder="1" applyAlignment="1">
      <alignment vertical="top"/>
    </xf>
    <xf numFmtId="168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Font="1" applyFill="1" applyBorder="1" applyAlignment="1">
      <alignment vertical="top" wrapText="1"/>
    </xf>
    <xf numFmtId="168" fontId="1" fillId="0" borderId="10" xfId="0" applyNumberFormat="1" applyFont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/>
    </xf>
    <xf numFmtId="0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Fill="1" applyAlignment="1">
      <alignment horizontal="center" vertical="top"/>
    </xf>
    <xf numFmtId="16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/>
    </xf>
    <xf numFmtId="43" fontId="1" fillId="0" borderId="1" xfId="4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/>
    </xf>
    <xf numFmtId="4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vertical="top"/>
    </xf>
    <xf numFmtId="168" fontId="1" fillId="0" borderId="1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>
      <alignment vertical="top" wrapText="1"/>
    </xf>
    <xf numFmtId="43" fontId="1" fillId="0" borderId="1" xfId="4" applyFont="1" applyFill="1" applyBorder="1" applyAlignment="1">
      <alignment vertical="top"/>
    </xf>
    <xf numFmtId="43" fontId="1" fillId="0" borderId="1" xfId="4" applyFont="1" applyFill="1" applyBorder="1" applyAlignment="1">
      <alignment horizontal="right" vertical="top"/>
    </xf>
    <xf numFmtId="49" fontId="1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167" fontId="1" fillId="0" borderId="0" xfId="0" applyNumberFormat="1" applyFont="1" applyFill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vertical="center"/>
    </xf>
    <xf numFmtId="0" fontId="1" fillId="0" borderId="1" xfId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3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4" fillId="0" borderId="0" xfId="7" applyFont="1" applyFill="1" applyAlignment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3" fontId="1" fillId="0" borderId="1" xfId="5" applyFont="1" applyBorder="1" applyAlignment="1" applyProtection="1">
      <alignment horizontal="right" vertical="top" wrapText="1"/>
    </xf>
    <xf numFmtId="43" fontId="1" fillId="0" borderId="1" xfId="5" applyFont="1" applyFill="1" applyBorder="1" applyAlignment="1">
      <alignment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0" fontId="15" fillId="0" borderId="1" xfId="0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0" fontId="15" fillId="0" borderId="0" xfId="0" applyFont="1" applyFill="1"/>
    <xf numFmtId="43" fontId="1" fillId="0" borderId="1" xfId="5" applyFont="1" applyBorder="1" applyAlignment="1" applyProtection="1">
      <alignment horizontal="center" vertical="top" wrapText="1"/>
    </xf>
    <xf numFmtId="43" fontId="1" fillId="0" borderId="1" xfId="5" applyFont="1" applyFill="1" applyBorder="1" applyAlignment="1">
      <alignment vertical="top"/>
    </xf>
    <xf numFmtId="0" fontId="15" fillId="0" borderId="0" xfId="0" applyFont="1" applyFill="1" applyAlignment="1"/>
    <xf numFmtId="0" fontId="9" fillId="0" borderId="2" xfId="0" applyNumberFormat="1" applyFont="1" applyFill="1" applyBorder="1" applyAlignment="1">
      <alignment vertical="top"/>
    </xf>
    <xf numFmtId="49" fontId="1" fillId="0" borderId="0" xfId="0" applyNumberFormat="1" applyFont="1" applyFill="1" applyAlignment="1">
      <alignment horizontal="center" vertical="top"/>
    </xf>
    <xf numFmtId="49" fontId="1" fillId="0" borderId="0" xfId="0" applyNumberFormat="1" applyFont="1" applyFill="1" applyAlignment="1">
      <alignment horizontal="center"/>
    </xf>
    <xf numFmtId="168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6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center" vertical="top"/>
    </xf>
    <xf numFmtId="168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/>
    </xf>
    <xf numFmtId="168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/>
    </xf>
    <xf numFmtId="168" fontId="1" fillId="0" borderId="1" xfId="1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>
      <alignment horizontal="center" vertical="top"/>
    </xf>
    <xf numFmtId="43" fontId="9" fillId="0" borderId="4" xfId="4" applyFont="1" applyFill="1" applyBorder="1" applyAlignment="1">
      <alignment horizontal="center" vertical="top"/>
    </xf>
    <xf numFmtId="43" fontId="1" fillId="0" borderId="4" xfId="4" applyFont="1" applyFill="1" applyBorder="1" applyAlignment="1" applyProtection="1">
      <alignment horizontal="left" vertical="top" wrapText="1"/>
    </xf>
    <xf numFmtId="43" fontId="1" fillId="0" borderId="4" xfId="4" applyFont="1" applyFill="1" applyBorder="1" applyAlignment="1">
      <alignment horizontal="center" vertical="top" wrapText="1"/>
    </xf>
    <xf numFmtId="168" fontId="1" fillId="0" borderId="1" xfId="0" applyNumberFormat="1" applyFont="1" applyBorder="1" applyAlignment="1" applyProtection="1">
      <alignment horizontal="left" vertical="top" wrapText="1"/>
    </xf>
    <xf numFmtId="168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3" fontId="9" fillId="0" borderId="4" xfId="5" applyFont="1" applyFill="1" applyBorder="1" applyAlignment="1">
      <alignment horizontal="center" vertical="top"/>
    </xf>
    <xf numFmtId="43" fontId="1" fillId="0" borderId="4" xfId="5" applyFont="1" applyBorder="1" applyAlignment="1" applyProtection="1">
      <alignment horizontal="left" vertical="top" wrapText="1"/>
    </xf>
    <xf numFmtId="43" fontId="1" fillId="0" borderId="4" xfId="5" applyFont="1" applyFill="1" applyBorder="1" applyAlignment="1">
      <alignment horizontal="center" vertical="top" wrapText="1"/>
    </xf>
    <xf numFmtId="43" fontId="1" fillId="0" borderId="4" xfId="5" applyFont="1" applyBorder="1" applyAlignment="1" applyProtection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vertical="top"/>
    </xf>
    <xf numFmtId="168" fontId="1" fillId="0" borderId="4" xfId="0" applyNumberFormat="1" applyFont="1" applyFill="1" applyBorder="1" applyAlignment="1" applyProtection="1">
      <alignment vertical="top" wrapText="1"/>
    </xf>
    <xf numFmtId="0" fontId="15" fillId="0" borderId="1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 applyProtection="1">
      <alignment horizontal="center" vertical="top" wrapText="1"/>
    </xf>
    <xf numFmtId="43" fontId="1" fillId="0" borderId="1" xfId="4" applyFont="1" applyFill="1" applyBorder="1" applyAlignment="1" applyProtection="1">
      <alignment horizontal="center" vertical="top" wrapText="1"/>
    </xf>
    <xf numFmtId="43" fontId="1" fillId="0" borderId="1" xfId="4" applyFont="1" applyFill="1" applyBorder="1" applyAlignment="1">
      <alignment horizontal="center" vertical="top" wrapText="1"/>
    </xf>
    <xf numFmtId="4" fontId="1" fillId="0" borderId="1" xfId="1" applyNumberFormat="1" applyFont="1" applyFill="1" applyBorder="1" applyAlignment="1" applyProtection="1">
      <alignment horizontal="center" vertical="top" wrapText="1"/>
    </xf>
    <xf numFmtId="49" fontId="1" fillId="0" borderId="1" xfId="1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43" fontId="1" fillId="0" borderId="4" xfId="4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6" applyFont="1" applyFill="1" applyAlignment="1">
      <alignment horizontal="left" vertical="top" wrapText="1"/>
    </xf>
    <xf numFmtId="0" fontId="5" fillId="0" borderId="0" xfId="6" applyFont="1" applyFill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7" applyFont="1" applyFill="1" applyAlignment="1">
      <alignment horizontal="left" vertical="top" wrapText="1"/>
    </xf>
    <xf numFmtId="49" fontId="5" fillId="0" borderId="0" xfId="0" applyNumberFormat="1" applyFont="1" applyFill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8" applyFont="1" applyFill="1" applyAlignment="1">
      <alignment horizontal="right" vertical="top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/>
    </xf>
    <xf numFmtId="0" fontId="1" fillId="0" borderId="1" xfId="9" applyFont="1" applyFill="1" applyBorder="1" applyAlignment="1">
      <alignment horizontal="left" vertical="center" wrapText="1"/>
    </xf>
    <xf numFmtId="0" fontId="1" fillId="0" borderId="7" xfId="9" applyFont="1" applyFill="1" applyBorder="1" applyAlignment="1">
      <alignment horizontal="left" vertical="center" wrapText="1"/>
    </xf>
    <xf numFmtId="0" fontId="1" fillId="0" borderId="8" xfId="9" applyFont="1" applyFill="1" applyBorder="1" applyAlignment="1">
      <alignment horizontal="left" vertical="center" wrapText="1"/>
    </xf>
    <xf numFmtId="0" fontId="1" fillId="0" borderId="9" xfId="9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left" vertical="top" wrapText="1"/>
    </xf>
    <xf numFmtId="0" fontId="5" fillId="0" borderId="6" xfId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7" applyFont="1" applyFill="1" applyAlignment="1">
      <alignment horizontal="left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left" vertical="top"/>
    </xf>
    <xf numFmtId="0" fontId="9" fillId="0" borderId="2" xfId="0" applyNumberFormat="1" applyFont="1" applyFill="1" applyBorder="1" applyAlignment="1">
      <alignment horizontal="left" vertical="top"/>
    </xf>
    <xf numFmtId="0" fontId="1" fillId="0" borderId="1" xfId="0" applyNumberFormat="1" applyFont="1" applyFill="1" applyBorder="1" applyAlignment="1">
      <alignment horizontal="left" vertical="top"/>
    </xf>
    <xf numFmtId="11" fontId="9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7" applyFont="1" applyFill="1" applyAlignment="1">
      <alignment horizontal="right" vertical="top" wrapText="1"/>
    </xf>
    <xf numFmtId="0" fontId="1" fillId="0" borderId="0" xfId="0" applyFont="1" applyAlignment="1">
      <alignment wrapText="1"/>
    </xf>
  </cellXfs>
  <cellStyles count="10">
    <cellStyle name="Обычный" xfId="0" builtinId="0"/>
    <cellStyle name="Обычный 2" xfId="1"/>
    <cellStyle name="Обычный 2_приложения 3,4, подпрогр прил 2" xfId="7"/>
    <cellStyle name="Обычный 2_приложения 3,4, подпрогр прил 2 2" xfId="6"/>
    <cellStyle name="Обычный 2_приложения3,4 к прогр." xfId="8"/>
    <cellStyle name="Обычный 2_приложениямои" xfId="9"/>
    <cellStyle name="Обычный 3" xfId="2"/>
    <cellStyle name="Обычный 4" xfId="3"/>
    <cellStyle name="Финансовый" xfId="5" builtinId="3"/>
    <cellStyle name="Финансовый 2" xfId="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N18"/>
  <sheetViews>
    <sheetView view="pageBreakPreview" zoomScale="75" zoomScaleNormal="100" zoomScaleSheetLayoutView="75" workbookViewId="0">
      <selection activeCell="B3" sqref="B3:B5"/>
    </sheetView>
  </sheetViews>
  <sheetFormatPr defaultColWidth="9.109375" defaultRowHeight="15.6" x14ac:dyDescent="0.3"/>
  <cols>
    <col min="1" max="1" width="5.109375" style="4" customWidth="1"/>
    <col min="2" max="2" width="64.6640625" style="1" customWidth="1"/>
    <col min="3" max="3" width="11.6640625" style="1" customWidth="1"/>
    <col min="4" max="4" width="10.44140625" style="1" hidden="1" customWidth="1"/>
    <col min="5" max="5" width="10.5546875" style="1" hidden="1" customWidth="1"/>
    <col min="6" max="6" width="22.44140625" style="1" customWidth="1"/>
    <col min="7" max="7" width="13" style="1" customWidth="1"/>
    <col min="8" max="8" width="14.109375" style="1" customWidth="1"/>
    <col min="9" max="9" width="12.44140625" style="1" customWidth="1"/>
    <col min="10" max="10" width="13.44140625" style="1" customWidth="1"/>
    <col min="11" max="11" width="10.5546875" style="1" hidden="1" customWidth="1"/>
    <col min="12" max="12" width="18" style="1" customWidth="1"/>
    <col min="13" max="13" width="16.88671875" style="1" customWidth="1"/>
    <col min="14" max="16384" width="9.109375" style="1"/>
  </cols>
  <sheetData>
    <row r="1" spans="1:14" ht="56.4" customHeight="1" x14ac:dyDescent="0.3">
      <c r="H1" s="214" t="s">
        <v>295</v>
      </c>
      <c r="I1" s="214"/>
      <c r="J1" s="214"/>
      <c r="K1" s="214"/>
      <c r="L1" s="214"/>
      <c r="M1" s="214"/>
    </row>
    <row r="2" spans="1:14" ht="68.400000000000006" customHeight="1" x14ac:dyDescent="0.3">
      <c r="A2" s="215" t="s">
        <v>17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5"/>
    </row>
    <row r="3" spans="1:14" ht="123.75" customHeight="1" x14ac:dyDescent="0.3">
      <c r="A3" s="217" t="s">
        <v>0</v>
      </c>
      <c r="B3" s="217" t="s">
        <v>296</v>
      </c>
      <c r="C3" s="217" t="s">
        <v>15</v>
      </c>
      <c r="D3" s="217" t="s">
        <v>5</v>
      </c>
      <c r="E3" s="217" t="s">
        <v>2</v>
      </c>
      <c r="F3" s="163" t="s">
        <v>297</v>
      </c>
      <c r="G3" s="217" t="s">
        <v>16</v>
      </c>
      <c r="H3" s="217"/>
      <c r="I3" s="217"/>
      <c r="J3" s="217"/>
      <c r="K3" s="217"/>
      <c r="L3" s="217"/>
      <c r="M3" s="217"/>
    </row>
    <row r="4" spans="1:14" ht="77.25" customHeight="1" x14ac:dyDescent="0.3">
      <c r="A4" s="217"/>
      <c r="B4" s="217"/>
      <c r="C4" s="217"/>
      <c r="D4" s="217"/>
      <c r="E4" s="217"/>
      <c r="F4" s="217" t="s">
        <v>298</v>
      </c>
      <c r="G4" s="217" t="s">
        <v>299</v>
      </c>
      <c r="H4" s="217" t="s">
        <v>300</v>
      </c>
      <c r="I4" s="217" t="s">
        <v>301</v>
      </c>
      <c r="J4" s="217" t="s">
        <v>302</v>
      </c>
      <c r="K4" s="217" t="s">
        <v>18</v>
      </c>
      <c r="L4" s="217"/>
      <c r="M4" s="217"/>
    </row>
    <row r="5" spans="1:14" ht="21" customHeight="1" x14ac:dyDescent="0.3">
      <c r="A5" s="217"/>
      <c r="B5" s="217"/>
      <c r="C5" s="217"/>
      <c r="D5" s="217"/>
      <c r="E5" s="217"/>
      <c r="F5" s="217"/>
      <c r="G5" s="217"/>
      <c r="H5" s="217"/>
      <c r="I5" s="217"/>
      <c r="J5" s="217"/>
      <c r="K5" s="163"/>
      <c r="L5" s="163">
        <v>2025</v>
      </c>
      <c r="M5" s="163">
        <v>2030</v>
      </c>
    </row>
    <row r="6" spans="1:14" ht="18.600000000000001" customHeight="1" x14ac:dyDescent="0.3">
      <c r="A6" s="163">
        <v>1</v>
      </c>
      <c r="B6" s="163">
        <v>2</v>
      </c>
      <c r="C6" s="163">
        <v>3</v>
      </c>
      <c r="D6" s="163"/>
      <c r="E6" s="163"/>
      <c r="F6" s="18">
        <v>4</v>
      </c>
      <c r="G6" s="163">
        <v>5</v>
      </c>
      <c r="H6" s="163">
        <v>6</v>
      </c>
      <c r="I6" s="163">
        <v>7</v>
      </c>
      <c r="J6" s="163">
        <v>8</v>
      </c>
      <c r="K6" s="163"/>
      <c r="L6" s="163">
        <v>9</v>
      </c>
      <c r="M6" s="163">
        <v>10</v>
      </c>
    </row>
    <row r="7" spans="1:14" ht="48" customHeight="1" x14ac:dyDescent="0.3">
      <c r="A7" s="196" t="s">
        <v>6</v>
      </c>
      <c r="B7" s="218" t="s">
        <v>303</v>
      </c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20"/>
    </row>
    <row r="8" spans="1:14" ht="57" customHeight="1" x14ac:dyDescent="0.3">
      <c r="A8" s="19" t="s">
        <v>11</v>
      </c>
      <c r="B8" s="20" t="s">
        <v>7</v>
      </c>
      <c r="C8" s="21" t="s">
        <v>4</v>
      </c>
      <c r="D8" s="22" t="s">
        <v>1</v>
      </c>
      <c r="E8" s="21" t="s">
        <v>8</v>
      </c>
      <c r="F8" s="163">
        <v>683</v>
      </c>
      <c r="G8" s="163">
        <v>590</v>
      </c>
      <c r="H8" s="163">
        <v>630</v>
      </c>
      <c r="I8" s="163">
        <v>670</v>
      </c>
      <c r="J8" s="163">
        <v>758</v>
      </c>
      <c r="K8" s="163"/>
      <c r="L8" s="15">
        <v>983</v>
      </c>
      <c r="M8" s="15">
        <v>1033</v>
      </c>
    </row>
    <row r="9" spans="1:14" ht="115.2" customHeight="1" x14ac:dyDescent="0.3">
      <c r="A9" s="23" t="s">
        <v>13</v>
      </c>
      <c r="B9" s="24" t="s">
        <v>9</v>
      </c>
      <c r="C9" s="17" t="s">
        <v>3</v>
      </c>
      <c r="D9" s="21" t="s">
        <v>1</v>
      </c>
      <c r="E9" s="21" t="s">
        <v>10</v>
      </c>
      <c r="F9" s="16">
        <v>25.5</v>
      </c>
      <c r="G9" s="16">
        <v>26</v>
      </c>
      <c r="H9" s="16">
        <v>26.3</v>
      </c>
      <c r="I9" s="16">
        <v>26.5</v>
      </c>
      <c r="J9" s="17">
        <v>26.6</v>
      </c>
      <c r="K9" s="17"/>
      <c r="L9" s="17">
        <v>28</v>
      </c>
      <c r="M9" s="17">
        <v>28</v>
      </c>
    </row>
    <row r="10" spans="1:14" ht="93.75" customHeight="1" x14ac:dyDescent="0.3">
      <c r="A10" s="23" t="s">
        <v>14</v>
      </c>
      <c r="B10" s="24" t="s">
        <v>12</v>
      </c>
      <c r="C10" s="17" t="s">
        <v>3</v>
      </c>
      <c r="D10" s="21"/>
      <c r="E10" s="21"/>
      <c r="F10" s="16">
        <v>33</v>
      </c>
      <c r="G10" s="16">
        <v>40</v>
      </c>
      <c r="H10" s="16">
        <v>41</v>
      </c>
      <c r="I10" s="16">
        <v>41</v>
      </c>
      <c r="J10" s="16">
        <v>41</v>
      </c>
      <c r="K10" s="16"/>
      <c r="L10" s="16">
        <v>41</v>
      </c>
      <c r="M10" s="16">
        <v>41</v>
      </c>
    </row>
    <row r="11" spans="1:14" s="3" customFormat="1" ht="37.5" customHeight="1" x14ac:dyDescent="0.35">
      <c r="A11" s="6"/>
      <c r="B11" s="12"/>
      <c r="C11" s="12"/>
      <c r="D11" s="11"/>
      <c r="L11" s="213"/>
      <c r="M11" s="213"/>
    </row>
    <row r="16" spans="1:14" x14ac:dyDescent="0.3">
      <c r="D16" s="7"/>
      <c r="E16" s="7"/>
      <c r="F16" s="2"/>
      <c r="G16" s="7"/>
      <c r="H16" s="7"/>
    </row>
    <row r="17" spans="4:8" x14ac:dyDescent="0.3">
      <c r="D17" s="8"/>
      <c r="E17" s="9"/>
      <c r="F17" s="13"/>
      <c r="G17" s="9"/>
      <c r="H17" s="9"/>
    </row>
    <row r="18" spans="4:8" x14ac:dyDescent="0.3">
      <c r="D18" s="10"/>
      <c r="E18" s="10"/>
      <c r="F18" s="14"/>
      <c r="G18" s="10"/>
      <c r="H18" s="10"/>
    </row>
  </sheetData>
  <mergeCells count="16">
    <mergeCell ref="L11:M11"/>
    <mergeCell ref="H1:M1"/>
    <mergeCell ref="A2:M2"/>
    <mergeCell ref="A3:A5"/>
    <mergeCell ref="B3:B5"/>
    <mergeCell ref="C3:C5"/>
    <mergeCell ref="D3:D5"/>
    <mergeCell ref="E3:E5"/>
    <mergeCell ref="G3:M3"/>
    <mergeCell ref="F4:F5"/>
    <mergeCell ref="G4:G5"/>
    <mergeCell ref="H4:H5"/>
    <mergeCell ref="I4:I5"/>
    <mergeCell ref="J4:J5"/>
    <mergeCell ref="K4:M4"/>
    <mergeCell ref="B7:M7"/>
  </mergeCells>
  <printOptions horizontalCentered="1"/>
  <pageMargins left="0.35433070866141736" right="0.27559055118110237" top="0.74803149606299213" bottom="0.19685039370078741" header="0" footer="0"/>
  <pageSetup paperSize="9" scale="75" fitToHeight="0" orientation="landscape" useFirstPageNumber="1" r:id="rId1"/>
  <headerFooter differentFirst="1"/>
  <colBreaks count="1" manualBreakCount="1">
    <brk id="5" max="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18"/>
  <sheetViews>
    <sheetView view="pageBreakPreview" zoomScale="94" zoomScaleNormal="100" zoomScaleSheetLayoutView="94" workbookViewId="0">
      <selection activeCell="C11" sqref="C11:C13"/>
    </sheetView>
  </sheetViews>
  <sheetFormatPr defaultColWidth="9.109375" defaultRowHeight="15.6" x14ac:dyDescent="0.3"/>
  <cols>
    <col min="1" max="1" width="6" style="26" customWidth="1"/>
    <col min="2" max="2" width="17.33203125" style="26" customWidth="1"/>
    <col min="3" max="3" width="27.6640625" style="26" customWidth="1"/>
    <col min="4" max="4" width="33.109375" style="26" customWidth="1"/>
    <col min="5" max="8" width="9.109375" style="26"/>
    <col min="9" max="12" width="19.33203125" style="26" customWidth="1"/>
    <col min="13" max="16384" width="9.109375" style="26"/>
  </cols>
  <sheetData>
    <row r="1" spans="1:14" ht="1.2" customHeight="1" x14ac:dyDescent="0.3">
      <c r="J1" s="224"/>
      <c r="K1" s="224"/>
      <c r="L1" s="224"/>
    </row>
    <row r="2" spans="1:14" ht="50.25" customHeight="1" x14ac:dyDescent="0.3">
      <c r="J2" s="225" t="s">
        <v>19</v>
      </c>
      <c r="K2" s="225"/>
      <c r="L2" s="225"/>
      <c r="M2" s="27"/>
      <c r="N2" s="27"/>
    </row>
    <row r="3" spans="1:14" ht="60.6" customHeight="1" x14ac:dyDescent="0.3">
      <c r="A3" s="226" t="s">
        <v>20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4" ht="22.2" customHeight="1" x14ac:dyDescent="0.3">
      <c r="B4" s="28"/>
      <c r="C4" s="28"/>
      <c r="D4" s="28"/>
      <c r="E4" s="28"/>
      <c r="F4" s="28"/>
      <c r="G4" s="28"/>
      <c r="H4" s="28"/>
      <c r="I4" s="28"/>
      <c r="J4" s="28"/>
      <c r="L4" s="29" t="s">
        <v>21</v>
      </c>
    </row>
    <row r="5" spans="1:14" ht="57" customHeight="1" x14ac:dyDescent="0.3">
      <c r="A5" s="221" t="s">
        <v>0</v>
      </c>
      <c r="B5" s="222" t="s">
        <v>22</v>
      </c>
      <c r="C5" s="222" t="s">
        <v>23</v>
      </c>
      <c r="D5" s="222" t="s">
        <v>24</v>
      </c>
      <c r="E5" s="222" t="s">
        <v>25</v>
      </c>
      <c r="F5" s="222"/>
      <c r="G5" s="222"/>
      <c r="H5" s="222"/>
      <c r="I5" s="30" t="s">
        <v>258</v>
      </c>
      <c r="J5" s="30" t="s">
        <v>259</v>
      </c>
      <c r="K5" s="30" t="s">
        <v>260</v>
      </c>
      <c r="L5" s="222" t="s">
        <v>26</v>
      </c>
    </row>
    <row r="6" spans="1:14" ht="24.6" customHeight="1" x14ac:dyDescent="0.3">
      <c r="A6" s="221"/>
      <c r="B6" s="222"/>
      <c r="C6" s="222"/>
      <c r="D6" s="222"/>
      <c r="E6" s="30" t="s">
        <v>27</v>
      </c>
      <c r="F6" s="30" t="s">
        <v>28</v>
      </c>
      <c r="G6" s="30" t="s">
        <v>29</v>
      </c>
      <c r="H6" s="30" t="s">
        <v>30</v>
      </c>
      <c r="I6" s="222" t="s">
        <v>31</v>
      </c>
      <c r="J6" s="222"/>
      <c r="K6" s="222"/>
      <c r="L6" s="222"/>
    </row>
    <row r="7" spans="1:14" ht="16.2" customHeight="1" x14ac:dyDescent="0.3">
      <c r="A7" s="31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</row>
    <row r="8" spans="1:14" ht="48" customHeight="1" x14ac:dyDescent="0.3">
      <c r="A8" s="221">
        <v>1</v>
      </c>
      <c r="B8" s="222" t="s">
        <v>32</v>
      </c>
      <c r="C8" s="223" t="s">
        <v>33</v>
      </c>
      <c r="D8" s="32" t="s">
        <v>34</v>
      </c>
      <c r="E8" s="30" t="s">
        <v>1</v>
      </c>
      <c r="F8" s="30" t="s">
        <v>1</v>
      </c>
      <c r="G8" s="30" t="s">
        <v>1</v>
      </c>
      <c r="H8" s="30" t="s">
        <v>1</v>
      </c>
      <c r="I8" s="33">
        <f>I10</f>
        <v>1119157138.4000001</v>
      </c>
      <c r="J8" s="33">
        <f>J10</f>
        <v>1106871181</v>
      </c>
      <c r="K8" s="33">
        <f>K10</f>
        <v>1102770729</v>
      </c>
      <c r="L8" s="33">
        <f>SUM(I8:K8)</f>
        <v>3328799048.4000001</v>
      </c>
    </row>
    <row r="9" spans="1:14" x14ac:dyDescent="0.3">
      <c r="A9" s="221"/>
      <c r="B9" s="222"/>
      <c r="C9" s="223"/>
      <c r="D9" s="32" t="s">
        <v>35</v>
      </c>
      <c r="E9" s="30"/>
      <c r="F9" s="30"/>
      <c r="G9" s="30"/>
      <c r="H9" s="30"/>
      <c r="I9" s="33"/>
      <c r="J9" s="33"/>
      <c r="K9" s="33"/>
      <c r="L9" s="33"/>
    </row>
    <row r="10" spans="1:14" ht="31.2" x14ac:dyDescent="0.3">
      <c r="A10" s="221"/>
      <c r="B10" s="222"/>
      <c r="C10" s="223"/>
      <c r="D10" s="32" t="s">
        <v>279</v>
      </c>
      <c r="E10" s="34" t="s">
        <v>36</v>
      </c>
      <c r="F10" s="30" t="s">
        <v>1</v>
      </c>
      <c r="G10" s="30" t="s">
        <v>1</v>
      </c>
      <c r="H10" s="30" t="s">
        <v>1</v>
      </c>
      <c r="I10" s="33">
        <f>I13+I16</f>
        <v>1119157138.4000001</v>
      </c>
      <c r="J10" s="33">
        <f>J13+J16</f>
        <v>1106871181</v>
      </c>
      <c r="K10" s="33">
        <f>K13+K16</f>
        <v>1102770729</v>
      </c>
      <c r="L10" s="33">
        <f t="shared" ref="L10:L16" si="0">SUM(I10:K10)</f>
        <v>3328799048.4000001</v>
      </c>
    </row>
    <row r="11" spans="1:14" ht="62.4" x14ac:dyDescent="0.3">
      <c r="A11" s="221">
        <v>2</v>
      </c>
      <c r="B11" s="222" t="s">
        <v>37</v>
      </c>
      <c r="C11" s="223" t="s">
        <v>38</v>
      </c>
      <c r="D11" s="32" t="s">
        <v>39</v>
      </c>
      <c r="E11" s="30" t="s">
        <v>1</v>
      </c>
      <c r="F11" s="30" t="s">
        <v>1</v>
      </c>
      <c r="G11" s="30" t="s">
        <v>1</v>
      </c>
      <c r="H11" s="30" t="s">
        <v>1</v>
      </c>
      <c r="I11" s="33">
        <f>I13</f>
        <v>1072794209.4</v>
      </c>
      <c r="J11" s="33">
        <f>J13</f>
        <v>1059424852</v>
      </c>
      <c r="K11" s="33">
        <f>K13</f>
        <v>1055324400</v>
      </c>
      <c r="L11" s="33">
        <f t="shared" si="0"/>
        <v>3187543461.4000001</v>
      </c>
    </row>
    <row r="12" spans="1:14" x14ac:dyDescent="0.3">
      <c r="A12" s="221"/>
      <c r="B12" s="222"/>
      <c r="C12" s="223"/>
      <c r="D12" s="32" t="s">
        <v>35</v>
      </c>
      <c r="E12" s="30"/>
      <c r="F12" s="30"/>
      <c r="G12" s="30"/>
      <c r="H12" s="30"/>
      <c r="I12" s="33"/>
      <c r="J12" s="33"/>
      <c r="K12" s="33"/>
      <c r="L12" s="33"/>
    </row>
    <row r="13" spans="1:14" ht="31.2" x14ac:dyDescent="0.3">
      <c r="A13" s="221"/>
      <c r="B13" s="222"/>
      <c r="C13" s="223"/>
      <c r="D13" s="32" t="s">
        <v>279</v>
      </c>
      <c r="E13" s="34" t="s">
        <v>36</v>
      </c>
      <c r="F13" s="30" t="s">
        <v>1</v>
      </c>
      <c r="G13" s="30" t="s">
        <v>1</v>
      </c>
      <c r="H13" s="30" t="s">
        <v>1</v>
      </c>
      <c r="I13" s="33">
        <f>'прило 2 к прогр'!E12</f>
        <v>1072794209.4</v>
      </c>
      <c r="J13" s="33">
        <f>'прило 2 к прогр'!F12</f>
        <v>1059424852</v>
      </c>
      <c r="K13" s="33">
        <f>'прило 2 к прогр'!G12</f>
        <v>1055324400</v>
      </c>
      <c r="L13" s="33">
        <f t="shared" si="0"/>
        <v>3187543461.4000001</v>
      </c>
    </row>
    <row r="14" spans="1:14" ht="62.4" x14ac:dyDescent="0.3">
      <c r="A14" s="221">
        <v>3</v>
      </c>
      <c r="B14" s="222" t="s">
        <v>40</v>
      </c>
      <c r="C14" s="223" t="s">
        <v>41</v>
      </c>
      <c r="D14" s="35" t="s">
        <v>39</v>
      </c>
      <c r="E14" s="30" t="s">
        <v>1</v>
      </c>
      <c r="F14" s="30" t="s">
        <v>1</v>
      </c>
      <c r="G14" s="30" t="s">
        <v>1</v>
      </c>
      <c r="H14" s="30" t="s">
        <v>1</v>
      </c>
      <c r="I14" s="33">
        <f>I16</f>
        <v>46362929</v>
      </c>
      <c r="J14" s="33">
        <f>J16</f>
        <v>47446329</v>
      </c>
      <c r="K14" s="33">
        <f>K16</f>
        <v>47446329</v>
      </c>
      <c r="L14" s="33">
        <f t="shared" si="0"/>
        <v>141255587</v>
      </c>
    </row>
    <row r="15" spans="1:14" x14ac:dyDescent="0.3">
      <c r="A15" s="221"/>
      <c r="B15" s="222"/>
      <c r="C15" s="223"/>
      <c r="D15" s="35" t="s">
        <v>35</v>
      </c>
      <c r="E15" s="30"/>
      <c r="F15" s="30"/>
      <c r="G15" s="30"/>
      <c r="H15" s="30"/>
      <c r="I15" s="33"/>
      <c r="J15" s="33"/>
      <c r="K15" s="33"/>
      <c r="L15" s="33"/>
    </row>
    <row r="16" spans="1:14" ht="31.2" x14ac:dyDescent="0.3">
      <c r="A16" s="221"/>
      <c r="B16" s="222"/>
      <c r="C16" s="223"/>
      <c r="D16" s="32" t="s">
        <v>279</v>
      </c>
      <c r="E16" s="34" t="s">
        <v>36</v>
      </c>
      <c r="F16" s="30" t="s">
        <v>1</v>
      </c>
      <c r="G16" s="30" t="s">
        <v>1</v>
      </c>
      <c r="H16" s="30" t="s">
        <v>1</v>
      </c>
      <c r="I16" s="33">
        <f>'прило 2 к прогр'!E18</f>
        <v>46362929</v>
      </c>
      <c r="J16" s="33">
        <f>'прило 2 к прогр'!F18</f>
        <v>47446329</v>
      </c>
      <c r="K16" s="33">
        <f>'прило 2 к прогр'!G18</f>
        <v>47446329</v>
      </c>
      <c r="L16" s="33">
        <f t="shared" si="0"/>
        <v>141255587</v>
      </c>
    </row>
    <row r="17" spans="2:12" x14ac:dyDescent="0.3">
      <c r="B17" s="36"/>
      <c r="I17" s="37"/>
      <c r="J17" s="37"/>
      <c r="K17" s="37"/>
      <c r="L17" s="37"/>
    </row>
    <row r="18" spans="2:12" ht="18.75" customHeight="1" x14ac:dyDescent="0.35">
      <c r="B18" s="12"/>
      <c r="C18" s="38"/>
      <c r="D18" s="12"/>
      <c r="E18" s="39"/>
      <c r="F18" s="1"/>
      <c r="G18" s="40"/>
      <c r="H18" s="1"/>
      <c r="J18" s="41"/>
      <c r="K18" s="41"/>
      <c r="L18" s="41"/>
    </row>
  </sheetData>
  <mergeCells count="19">
    <mergeCell ref="J1:L1"/>
    <mergeCell ref="J2:L2"/>
    <mergeCell ref="A3:L3"/>
    <mergeCell ref="A5:A6"/>
    <mergeCell ref="B5:B6"/>
    <mergeCell ref="C5:C6"/>
    <mergeCell ref="D5:D6"/>
    <mergeCell ref="E5:H5"/>
    <mergeCell ref="L5:L6"/>
    <mergeCell ref="I6:K6"/>
    <mergeCell ref="A14:A16"/>
    <mergeCell ref="B14:B16"/>
    <mergeCell ref="C14:C16"/>
    <mergeCell ref="A8:A10"/>
    <mergeCell ref="B8:B10"/>
    <mergeCell ref="C8:C10"/>
    <mergeCell ref="A11:A13"/>
    <mergeCell ref="B11:B13"/>
    <mergeCell ref="C11:C13"/>
  </mergeCells>
  <pageMargins left="0.51181102362204722" right="0.51181102362204722" top="0.74803149606299213" bottom="0.55118110236220474" header="0.31496062992125984" footer="0.31496062992125984"/>
  <pageSetup paperSize="9" scale="70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27"/>
  <sheetViews>
    <sheetView view="pageBreakPreview" zoomScale="96" zoomScaleNormal="100" zoomScaleSheetLayoutView="96" workbookViewId="0">
      <selection activeCell="E12" sqref="E12"/>
    </sheetView>
  </sheetViews>
  <sheetFormatPr defaultColWidth="9.109375" defaultRowHeight="15" x14ac:dyDescent="0.25"/>
  <cols>
    <col min="1" max="1" width="7.33203125" style="42" customWidth="1"/>
    <col min="2" max="2" width="18.44140625" style="42" customWidth="1"/>
    <col min="3" max="3" width="26.88671875" style="42" customWidth="1"/>
    <col min="4" max="4" width="46.88671875" style="42" customWidth="1"/>
    <col min="5" max="7" width="18.44140625" style="42" customWidth="1"/>
    <col min="8" max="8" width="22.44140625" style="42" customWidth="1"/>
    <col min="9" max="9" width="19.109375" style="42" customWidth="1"/>
    <col min="10" max="16384" width="9.109375" style="42"/>
  </cols>
  <sheetData>
    <row r="1" spans="1:9" ht="45" customHeight="1" x14ac:dyDescent="0.3">
      <c r="D1" s="1"/>
      <c r="F1" s="227" t="s">
        <v>42</v>
      </c>
      <c r="G1" s="227"/>
      <c r="H1" s="227"/>
    </row>
    <row r="2" spans="1:9" ht="83.25" customHeight="1" x14ac:dyDescent="0.25">
      <c r="A2" s="213" t="s">
        <v>43</v>
      </c>
      <c r="B2" s="213"/>
      <c r="C2" s="213"/>
      <c r="D2" s="213"/>
      <c r="E2" s="213"/>
      <c r="F2" s="213"/>
      <c r="G2" s="213"/>
      <c r="H2" s="213"/>
    </row>
    <row r="3" spans="1:9" ht="19.95" customHeight="1" x14ac:dyDescent="0.25">
      <c r="A3" s="25"/>
      <c r="B3" s="25"/>
      <c r="C3" s="25"/>
      <c r="D3" s="25"/>
      <c r="E3" s="25"/>
      <c r="F3" s="25"/>
      <c r="G3" s="25"/>
      <c r="H3" s="43" t="s">
        <v>44</v>
      </c>
    </row>
    <row r="4" spans="1:9" ht="66" customHeight="1" x14ac:dyDescent="0.25">
      <c r="A4" s="222" t="s">
        <v>0</v>
      </c>
      <c r="B4" s="222" t="s">
        <v>45</v>
      </c>
      <c r="C4" s="222" t="s">
        <v>23</v>
      </c>
      <c r="D4" s="222" t="s">
        <v>46</v>
      </c>
      <c r="E4" s="30" t="s">
        <v>258</v>
      </c>
      <c r="F4" s="30" t="s">
        <v>259</v>
      </c>
      <c r="G4" s="30" t="s">
        <v>260</v>
      </c>
      <c r="H4" s="222" t="s">
        <v>26</v>
      </c>
    </row>
    <row r="5" spans="1:9" ht="28.2" customHeight="1" x14ac:dyDescent="0.25">
      <c r="A5" s="222"/>
      <c r="B5" s="222"/>
      <c r="C5" s="222"/>
      <c r="D5" s="222"/>
      <c r="E5" s="222" t="s">
        <v>31</v>
      </c>
      <c r="F5" s="222"/>
      <c r="G5" s="222"/>
      <c r="H5" s="222"/>
    </row>
    <row r="6" spans="1:9" ht="15.6" x14ac:dyDescent="0.25">
      <c r="A6" s="222">
        <v>1</v>
      </c>
      <c r="B6" s="222" t="s">
        <v>47</v>
      </c>
      <c r="C6" s="222" t="s">
        <v>48</v>
      </c>
      <c r="D6" s="44" t="s">
        <v>49</v>
      </c>
      <c r="E6" s="33">
        <f>E9+E11+E8</f>
        <v>1119157138.4000001</v>
      </c>
      <c r="F6" s="33">
        <f>F9+F11+F8</f>
        <v>1106871181</v>
      </c>
      <c r="G6" s="33">
        <f>G9+G11+G8</f>
        <v>1102770729</v>
      </c>
      <c r="H6" s="33">
        <f>E6+F6+G6</f>
        <v>3328799048.4000001</v>
      </c>
      <c r="I6" s="45"/>
    </row>
    <row r="7" spans="1:9" ht="15.6" x14ac:dyDescent="0.3">
      <c r="A7" s="222"/>
      <c r="B7" s="222"/>
      <c r="C7" s="222"/>
      <c r="D7" s="46" t="s">
        <v>50</v>
      </c>
      <c r="E7" s="47"/>
      <c r="F7" s="47"/>
      <c r="G7" s="48"/>
      <c r="H7" s="33"/>
    </row>
    <row r="8" spans="1:9" ht="15.75" customHeight="1" x14ac:dyDescent="0.25">
      <c r="A8" s="222"/>
      <c r="B8" s="222"/>
      <c r="C8" s="222"/>
      <c r="D8" s="49" t="s">
        <v>51</v>
      </c>
      <c r="E8" s="33">
        <f>E14</f>
        <v>0</v>
      </c>
      <c r="F8" s="33">
        <v>0</v>
      </c>
      <c r="G8" s="33">
        <v>0</v>
      </c>
      <c r="H8" s="33">
        <f>E8+F8+G8</f>
        <v>0</v>
      </c>
    </row>
    <row r="9" spans="1:9" ht="15.6" x14ac:dyDescent="0.25">
      <c r="A9" s="222"/>
      <c r="B9" s="222"/>
      <c r="C9" s="222"/>
      <c r="D9" s="49" t="s">
        <v>52</v>
      </c>
      <c r="E9" s="33">
        <f>E15+E21</f>
        <v>780096900</v>
      </c>
      <c r="F9" s="33">
        <f>F15+F21</f>
        <v>781180300</v>
      </c>
      <c r="G9" s="33">
        <f>G15+G21</f>
        <v>781180300</v>
      </c>
      <c r="H9" s="33">
        <f>E9+F9+G9</f>
        <v>2342457500</v>
      </c>
    </row>
    <row r="10" spans="1:9" ht="15" customHeight="1" x14ac:dyDescent="0.25">
      <c r="A10" s="222"/>
      <c r="B10" s="222"/>
      <c r="C10" s="222"/>
      <c r="D10" s="49" t="s">
        <v>53</v>
      </c>
      <c r="E10" s="33">
        <v>0</v>
      </c>
      <c r="F10" s="33">
        <v>0</v>
      </c>
      <c r="G10" s="33">
        <v>0</v>
      </c>
      <c r="H10" s="33">
        <v>0</v>
      </c>
    </row>
    <row r="11" spans="1:9" ht="18" customHeight="1" x14ac:dyDescent="0.25">
      <c r="A11" s="222"/>
      <c r="B11" s="222"/>
      <c r="C11" s="222"/>
      <c r="D11" s="49" t="s">
        <v>54</v>
      </c>
      <c r="E11" s="33">
        <f>E17+E23</f>
        <v>339060238.39999998</v>
      </c>
      <c r="F11" s="33">
        <f>F17+F23</f>
        <v>325690881</v>
      </c>
      <c r="G11" s="33">
        <f>G17+G23</f>
        <v>321590429</v>
      </c>
      <c r="H11" s="33">
        <f>E11+F11+G11</f>
        <v>986341548.39999998</v>
      </c>
    </row>
    <row r="12" spans="1:9" ht="15.6" x14ac:dyDescent="0.25">
      <c r="A12" s="222">
        <v>2</v>
      </c>
      <c r="B12" s="222" t="s">
        <v>55</v>
      </c>
      <c r="C12" s="222" t="s">
        <v>56</v>
      </c>
      <c r="D12" s="44" t="s">
        <v>49</v>
      </c>
      <c r="E12" s="33">
        <f>E15+E17+E14</f>
        <v>1072794209.4</v>
      </c>
      <c r="F12" s="33">
        <f>F15+F17+F14</f>
        <v>1059424852</v>
      </c>
      <c r="G12" s="33">
        <f>G15+G17+G14</f>
        <v>1055324400</v>
      </c>
      <c r="H12" s="33">
        <f>H15+H17+H14</f>
        <v>3187543461.4000001</v>
      </c>
    </row>
    <row r="13" spans="1:9" ht="15.6" x14ac:dyDescent="0.3">
      <c r="A13" s="222"/>
      <c r="B13" s="222"/>
      <c r="C13" s="222"/>
      <c r="D13" s="46" t="s">
        <v>50</v>
      </c>
      <c r="E13" s="48"/>
      <c r="F13" s="48"/>
      <c r="G13" s="48"/>
      <c r="H13" s="33"/>
    </row>
    <row r="14" spans="1:9" ht="15.6" x14ac:dyDescent="0.3">
      <c r="A14" s="222"/>
      <c r="B14" s="222"/>
      <c r="C14" s="222"/>
      <c r="D14" s="49" t="s">
        <v>51</v>
      </c>
      <c r="E14" s="33"/>
      <c r="F14" s="33">
        <v>0</v>
      </c>
      <c r="G14" s="48">
        <v>0</v>
      </c>
      <c r="H14" s="33">
        <f>E14+F14+G14</f>
        <v>0</v>
      </c>
    </row>
    <row r="15" spans="1:9" ht="15.6" x14ac:dyDescent="0.25">
      <c r="A15" s="222"/>
      <c r="B15" s="222"/>
      <c r="C15" s="222"/>
      <c r="D15" s="49" t="s">
        <v>52</v>
      </c>
      <c r="E15" s="33">
        <v>775221400</v>
      </c>
      <c r="F15" s="33">
        <v>775221400</v>
      </c>
      <c r="G15" s="33">
        <v>775221400</v>
      </c>
      <c r="H15" s="33">
        <f>E15+F15+G15</f>
        <v>2325664200</v>
      </c>
    </row>
    <row r="16" spans="1:9" ht="15.6" x14ac:dyDescent="0.3">
      <c r="A16" s="222"/>
      <c r="B16" s="222"/>
      <c r="C16" s="222"/>
      <c r="D16" s="49" t="s">
        <v>53</v>
      </c>
      <c r="E16" s="33">
        <v>0</v>
      </c>
      <c r="F16" s="33">
        <v>0</v>
      </c>
      <c r="G16" s="48">
        <v>0</v>
      </c>
      <c r="H16" s="33">
        <v>0</v>
      </c>
    </row>
    <row r="17" spans="1:11" ht="15.6" x14ac:dyDescent="0.25">
      <c r="A17" s="222"/>
      <c r="B17" s="222"/>
      <c r="C17" s="222"/>
      <c r="D17" s="49" t="s">
        <v>54</v>
      </c>
      <c r="E17" s="33">
        <v>297572809.39999998</v>
      </c>
      <c r="F17" s="33">
        <v>284203452</v>
      </c>
      <c r="G17" s="33">
        <v>280103000</v>
      </c>
      <c r="H17" s="33">
        <f>E17+F17+G17</f>
        <v>861879261.39999998</v>
      </c>
    </row>
    <row r="18" spans="1:11" ht="15.6" x14ac:dyDescent="0.25">
      <c r="A18" s="222">
        <v>3</v>
      </c>
      <c r="B18" s="222" t="s">
        <v>57</v>
      </c>
      <c r="C18" s="222" t="s">
        <v>41</v>
      </c>
      <c r="D18" s="44" t="s">
        <v>49</v>
      </c>
      <c r="E18" s="33">
        <f>E21+E23</f>
        <v>46362929</v>
      </c>
      <c r="F18" s="33">
        <f>F21+F23</f>
        <v>47446329</v>
      </c>
      <c r="G18" s="33">
        <f>G21+G23</f>
        <v>47446329</v>
      </c>
      <c r="H18" s="33">
        <f>E18+F18+G18</f>
        <v>141255587</v>
      </c>
    </row>
    <row r="19" spans="1:11" ht="15.6" x14ac:dyDescent="0.3">
      <c r="A19" s="222"/>
      <c r="B19" s="222"/>
      <c r="C19" s="222"/>
      <c r="D19" s="46" t="s">
        <v>50</v>
      </c>
      <c r="E19" s="33"/>
      <c r="F19" s="33"/>
      <c r="G19" s="48"/>
      <c r="H19" s="33"/>
    </row>
    <row r="20" spans="1:11" ht="15.6" x14ac:dyDescent="0.3">
      <c r="A20" s="222"/>
      <c r="B20" s="222"/>
      <c r="C20" s="222"/>
      <c r="D20" s="49" t="s">
        <v>51</v>
      </c>
      <c r="E20" s="33">
        <v>0</v>
      </c>
      <c r="F20" s="33">
        <v>0</v>
      </c>
      <c r="G20" s="48">
        <v>0</v>
      </c>
      <c r="H20" s="33">
        <v>0</v>
      </c>
    </row>
    <row r="21" spans="1:11" ht="15.6" x14ac:dyDescent="0.25">
      <c r="A21" s="222"/>
      <c r="B21" s="222"/>
      <c r="C21" s="222"/>
      <c r="D21" s="49" t="s">
        <v>52</v>
      </c>
      <c r="E21" s="33">
        <v>4875500</v>
      </c>
      <c r="F21" s="33">
        <v>5958900</v>
      </c>
      <c r="G21" s="33">
        <v>5958900</v>
      </c>
      <c r="H21" s="33">
        <f>E21+F21+G21</f>
        <v>16793300</v>
      </c>
    </row>
    <row r="22" spans="1:11" ht="15.6" x14ac:dyDescent="0.3">
      <c r="A22" s="222"/>
      <c r="B22" s="222"/>
      <c r="C22" s="222"/>
      <c r="D22" s="49" t="s">
        <v>53</v>
      </c>
      <c r="E22" s="33">
        <v>0</v>
      </c>
      <c r="F22" s="33">
        <v>0</v>
      </c>
      <c r="G22" s="48">
        <v>0</v>
      </c>
      <c r="H22" s="33">
        <v>0</v>
      </c>
    </row>
    <row r="23" spans="1:11" ht="15.6" x14ac:dyDescent="0.25">
      <c r="A23" s="222"/>
      <c r="B23" s="222"/>
      <c r="C23" s="222"/>
      <c r="D23" s="49" t="s">
        <v>54</v>
      </c>
      <c r="E23" s="33">
        <v>41487429</v>
      </c>
      <c r="F23" s="33">
        <v>41487429</v>
      </c>
      <c r="G23" s="33">
        <v>41487429</v>
      </c>
      <c r="H23" s="33">
        <f>E23+F23+G23</f>
        <v>124462287</v>
      </c>
    </row>
    <row r="24" spans="1:11" x14ac:dyDescent="0.25">
      <c r="B24" s="50"/>
      <c r="C24" s="50"/>
      <c r="D24" s="50"/>
      <c r="E24" s="50"/>
      <c r="F24" s="50"/>
      <c r="G24" s="50"/>
      <c r="H24" s="50"/>
    </row>
    <row r="25" spans="1:11" ht="28.5" customHeight="1" x14ac:dyDescent="0.35">
      <c r="B25" s="12"/>
      <c r="C25" s="51"/>
      <c r="D25" s="52"/>
      <c r="E25" s="53"/>
      <c r="F25" s="53"/>
      <c r="G25" s="54"/>
      <c r="H25" s="55"/>
      <c r="I25" s="11"/>
    </row>
    <row r="31" spans="1:11" x14ac:dyDescent="0.25">
      <c r="K31" s="42" t="s">
        <v>58</v>
      </c>
    </row>
    <row r="127" spans="13:13" ht="105" customHeight="1" x14ac:dyDescent="0.3">
      <c r="M127" s="1"/>
    </row>
  </sheetData>
  <mergeCells count="17">
    <mergeCell ref="F1:H1"/>
    <mergeCell ref="A2:H2"/>
    <mergeCell ref="A4:A5"/>
    <mergeCell ref="B4:B5"/>
    <mergeCell ref="C4:C5"/>
    <mergeCell ref="D4:D5"/>
    <mergeCell ref="H4:H5"/>
    <mergeCell ref="E5:G5"/>
    <mergeCell ref="A18:A23"/>
    <mergeCell ref="B18:B23"/>
    <mergeCell ref="C18:C23"/>
    <mergeCell ref="A6:A11"/>
    <mergeCell ref="B6:B11"/>
    <mergeCell ref="C6:C11"/>
    <mergeCell ref="A12:A17"/>
    <mergeCell ref="B12:B17"/>
    <mergeCell ref="C12:C17"/>
  </mergeCells>
  <printOptions horizontalCentered="1"/>
  <pageMargins left="0.25" right="0.25" top="0.75" bottom="0.75" header="0.3" footer="0.3"/>
  <pageSetup paperSize="9" scale="80" fitToHeight="2" orientation="landscape" useFirstPageNumber="1" r:id="rId1"/>
  <headerFooter alignWithMargins="0">
    <oddHeader xml:space="preserve">&amp;C
</oddHeader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33"/>
  <sheetViews>
    <sheetView tabSelected="1" view="pageBreakPreview" zoomScale="80" zoomScaleNormal="100" workbookViewId="0">
      <selection activeCell="B2" sqref="B2:G2"/>
    </sheetView>
  </sheetViews>
  <sheetFormatPr defaultColWidth="9.109375" defaultRowHeight="15.6" x14ac:dyDescent="0.3"/>
  <cols>
    <col min="1" max="1" width="9.109375" style="1"/>
    <col min="2" max="2" width="92.5546875" style="1" customWidth="1"/>
    <col min="3" max="3" width="39.44140625" style="1" customWidth="1"/>
    <col min="4" max="4" width="23" style="1" customWidth="1"/>
    <col min="5" max="5" width="18.6640625" style="1" customWidth="1"/>
    <col min="6" max="6" width="19.109375" style="1" customWidth="1"/>
    <col min="7" max="7" width="19.6640625" style="1" customWidth="1"/>
    <col min="8" max="16384" width="9.109375" style="1"/>
  </cols>
  <sheetData>
    <row r="1" spans="1:7" ht="63" customHeight="1" x14ac:dyDescent="0.3">
      <c r="E1" s="232" t="s">
        <v>59</v>
      </c>
      <c r="F1" s="232"/>
      <c r="G1" s="232"/>
    </row>
    <row r="2" spans="1:7" s="53" customFormat="1" ht="23.25" customHeight="1" x14ac:dyDescent="0.25">
      <c r="B2" s="213" t="s">
        <v>60</v>
      </c>
      <c r="C2" s="213"/>
      <c r="D2" s="213"/>
      <c r="E2" s="213"/>
      <c r="F2" s="213"/>
      <c r="G2" s="213"/>
    </row>
    <row r="3" spans="1:7" s="53" customFormat="1" ht="18" x14ac:dyDescent="0.25">
      <c r="B3" s="25"/>
      <c r="C3" s="25"/>
      <c r="D3" s="25"/>
      <c r="E3" s="25"/>
      <c r="F3" s="25"/>
      <c r="G3" s="25"/>
    </row>
    <row r="4" spans="1:7" ht="56.4" customHeight="1" x14ac:dyDescent="0.3">
      <c r="A4" s="229" t="s">
        <v>0</v>
      </c>
      <c r="B4" s="222" t="s">
        <v>61</v>
      </c>
      <c r="C4" s="221" t="s">
        <v>62</v>
      </c>
      <c r="D4" s="221" t="s">
        <v>63</v>
      </c>
      <c r="E4" s="222" t="s">
        <v>64</v>
      </c>
      <c r="F4" s="222"/>
      <c r="G4" s="222"/>
    </row>
    <row r="5" spans="1:7" ht="57" customHeight="1" x14ac:dyDescent="0.3">
      <c r="A5" s="230"/>
      <c r="B5" s="222"/>
      <c r="C5" s="221"/>
      <c r="D5" s="221"/>
      <c r="E5" s="30" t="s">
        <v>255</v>
      </c>
      <c r="F5" s="30" t="s">
        <v>65</v>
      </c>
      <c r="G5" s="30" t="s">
        <v>257</v>
      </c>
    </row>
    <row r="6" spans="1:7" x14ac:dyDescent="0.3">
      <c r="A6" s="56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</row>
    <row r="7" spans="1:7" ht="31.2" x14ac:dyDescent="0.3">
      <c r="A7" s="229" t="s">
        <v>6</v>
      </c>
      <c r="B7" s="35" t="s">
        <v>66</v>
      </c>
      <c r="C7" s="35" t="s">
        <v>67</v>
      </c>
      <c r="D7" s="35" t="s">
        <v>68</v>
      </c>
      <c r="E7" s="57">
        <v>4820</v>
      </c>
      <c r="F7" s="57">
        <v>4820</v>
      </c>
      <c r="G7" s="57">
        <v>4820</v>
      </c>
    </row>
    <row r="8" spans="1:7" ht="31.2" x14ac:dyDescent="0.3">
      <c r="A8" s="230"/>
      <c r="B8" s="35" t="s">
        <v>69</v>
      </c>
      <c r="C8" s="30"/>
      <c r="D8" s="30"/>
      <c r="E8" s="58">
        <v>290239937</v>
      </c>
      <c r="F8" s="58">
        <v>290239937</v>
      </c>
      <c r="G8" s="58">
        <v>290239937</v>
      </c>
    </row>
    <row r="9" spans="1:7" ht="31.2" x14ac:dyDescent="0.3">
      <c r="A9" s="229" t="s">
        <v>70</v>
      </c>
      <c r="B9" s="32" t="s">
        <v>71</v>
      </c>
      <c r="C9" s="59"/>
      <c r="D9" s="35" t="s">
        <v>68</v>
      </c>
      <c r="E9" s="57">
        <v>4820</v>
      </c>
      <c r="F9" s="57">
        <v>4820</v>
      </c>
      <c r="G9" s="57">
        <v>4820</v>
      </c>
    </row>
    <row r="10" spans="1:7" ht="31.2" x14ac:dyDescent="0.3">
      <c r="A10" s="230"/>
      <c r="B10" s="35" t="s">
        <v>69</v>
      </c>
      <c r="C10" s="30"/>
      <c r="D10" s="30"/>
      <c r="E10" s="58">
        <v>123265785</v>
      </c>
      <c r="F10" s="58">
        <v>118249133</v>
      </c>
      <c r="G10" s="58">
        <v>114148688</v>
      </c>
    </row>
    <row r="11" spans="1:7" ht="31.2" x14ac:dyDescent="0.3">
      <c r="A11" s="229" t="s">
        <v>72</v>
      </c>
      <c r="B11" s="223" t="s">
        <v>73</v>
      </c>
      <c r="C11" s="32" t="s">
        <v>74</v>
      </c>
      <c r="D11" s="35" t="s">
        <v>68</v>
      </c>
      <c r="E11" s="60">
        <v>4239</v>
      </c>
      <c r="F11" s="60">
        <v>4239</v>
      </c>
      <c r="G11" s="60">
        <v>4239</v>
      </c>
    </row>
    <row r="12" spans="1:7" ht="46.8" x14ac:dyDescent="0.3">
      <c r="A12" s="231"/>
      <c r="B12" s="223"/>
      <c r="C12" s="61" t="s">
        <v>75</v>
      </c>
      <c r="D12" s="35" t="s">
        <v>68</v>
      </c>
      <c r="E12" s="60">
        <v>188</v>
      </c>
      <c r="F12" s="60">
        <v>188</v>
      </c>
      <c r="G12" s="60">
        <v>188</v>
      </c>
    </row>
    <row r="13" spans="1:7" ht="46.8" x14ac:dyDescent="0.3">
      <c r="A13" s="231"/>
      <c r="B13" s="223"/>
      <c r="C13" s="61" t="s">
        <v>76</v>
      </c>
      <c r="D13" s="35" t="s">
        <v>68</v>
      </c>
      <c r="E13" s="60">
        <v>14</v>
      </c>
      <c r="F13" s="60">
        <v>14</v>
      </c>
      <c r="G13" s="60">
        <v>14</v>
      </c>
    </row>
    <row r="14" spans="1:7" ht="31.2" x14ac:dyDescent="0.3">
      <c r="A14" s="230"/>
      <c r="B14" s="35" t="s">
        <v>69</v>
      </c>
      <c r="C14" s="30"/>
      <c r="D14" s="30"/>
      <c r="E14" s="58">
        <v>156036948.75</v>
      </c>
      <c r="F14" s="58">
        <v>156036948.75</v>
      </c>
      <c r="G14" s="58">
        <v>156036948.75</v>
      </c>
    </row>
    <row r="15" spans="1:7" ht="31.2" x14ac:dyDescent="0.3">
      <c r="A15" s="229" t="s">
        <v>77</v>
      </c>
      <c r="B15" s="223" t="s">
        <v>78</v>
      </c>
      <c r="C15" s="61" t="s">
        <v>79</v>
      </c>
      <c r="D15" s="35" t="s">
        <v>68</v>
      </c>
      <c r="E15" s="60">
        <v>4327</v>
      </c>
      <c r="F15" s="60">
        <v>4327</v>
      </c>
      <c r="G15" s="60">
        <v>4327</v>
      </c>
    </row>
    <row r="16" spans="1:7" ht="46.8" x14ac:dyDescent="0.3">
      <c r="A16" s="231"/>
      <c r="B16" s="223"/>
      <c r="C16" s="61" t="s">
        <v>80</v>
      </c>
      <c r="D16" s="35" t="s">
        <v>68</v>
      </c>
      <c r="E16" s="60">
        <v>334</v>
      </c>
      <c r="F16" s="60">
        <v>334</v>
      </c>
      <c r="G16" s="60">
        <v>334</v>
      </c>
    </row>
    <row r="17" spans="1:7" ht="46.8" x14ac:dyDescent="0.3">
      <c r="A17" s="231"/>
      <c r="B17" s="158"/>
      <c r="C17" s="61" t="s">
        <v>293</v>
      </c>
      <c r="D17" s="158" t="s">
        <v>68</v>
      </c>
      <c r="E17" s="60">
        <v>22</v>
      </c>
      <c r="F17" s="60">
        <v>22</v>
      </c>
      <c r="G17" s="60">
        <v>22</v>
      </c>
    </row>
    <row r="18" spans="1:7" ht="31.2" x14ac:dyDescent="0.3">
      <c r="A18" s="230"/>
      <c r="B18" s="35" t="s">
        <v>69</v>
      </c>
      <c r="C18" s="30"/>
      <c r="D18" s="30"/>
      <c r="E18" s="58">
        <f>203046038.68-1835700</f>
        <v>201210338.68000001</v>
      </c>
      <c r="F18" s="58">
        <f>203046038.68-1835700</f>
        <v>201210338.68000001</v>
      </c>
      <c r="G18" s="58">
        <f>203046038.68-1835700</f>
        <v>201210338.68000001</v>
      </c>
    </row>
    <row r="19" spans="1:7" ht="31.2" x14ac:dyDescent="0.3">
      <c r="A19" s="229" t="s">
        <v>81</v>
      </c>
      <c r="B19" s="223" t="s">
        <v>82</v>
      </c>
      <c r="C19" s="61" t="s">
        <v>83</v>
      </c>
      <c r="D19" s="35" t="s">
        <v>68</v>
      </c>
      <c r="E19" s="60">
        <v>811</v>
      </c>
      <c r="F19" s="60">
        <v>811</v>
      </c>
      <c r="G19" s="60">
        <v>811</v>
      </c>
    </row>
    <row r="20" spans="1:7" ht="46.8" x14ac:dyDescent="0.3">
      <c r="A20" s="231"/>
      <c r="B20" s="223"/>
      <c r="C20" s="61" t="s">
        <v>294</v>
      </c>
      <c r="D20" s="158"/>
      <c r="E20" s="60">
        <v>1</v>
      </c>
      <c r="F20" s="60">
        <v>1</v>
      </c>
      <c r="G20" s="60">
        <v>1</v>
      </c>
    </row>
    <row r="21" spans="1:7" ht="31.2" x14ac:dyDescent="0.3">
      <c r="A21" s="231"/>
      <c r="B21" s="223"/>
      <c r="C21" s="61" t="s">
        <v>84</v>
      </c>
      <c r="D21" s="35" t="s">
        <v>68</v>
      </c>
      <c r="E21" s="60">
        <v>31</v>
      </c>
      <c r="F21" s="60">
        <v>31</v>
      </c>
      <c r="G21" s="60">
        <v>31</v>
      </c>
    </row>
    <row r="22" spans="1:7" ht="31.2" x14ac:dyDescent="0.3">
      <c r="A22" s="230"/>
      <c r="B22" s="35" t="s">
        <v>69</v>
      </c>
      <c r="C22" s="30"/>
      <c r="D22" s="30"/>
      <c r="E22" s="58">
        <v>164041179.56999999</v>
      </c>
      <c r="F22" s="58">
        <v>164041179.56999999</v>
      </c>
      <c r="G22" s="58">
        <v>164041172.56999999</v>
      </c>
    </row>
    <row r="23" spans="1:7" ht="73.8" customHeight="1" x14ac:dyDescent="0.3">
      <c r="A23" s="229" t="s">
        <v>85</v>
      </c>
      <c r="B23" s="211" t="s">
        <v>326</v>
      </c>
      <c r="C23" s="210"/>
      <c r="D23" s="210" t="s">
        <v>327</v>
      </c>
      <c r="E23" s="58">
        <v>4</v>
      </c>
      <c r="F23" s="58">
        <v>4</v>
      </c>
      <c r="G23" s="58">
        <v>4</v>
      </c>
    </row>
    <row r="24" spans="1:7" ht="31.2" x14ac:dyDescent="0.3">
      <c r="A24" s="230"/>
      <c r="B24" s="211" t="s">
        <v>69</v>
      </c>
      <c r="C24" s="210"/>
      <c r="D24" s="210"/>
      <c r="E24" s="58">
        <v>1835700</v>
      </c>
      <c r="F24" s="58">
        <v>1835700</v>
      </c>
      <c r="G24" s="58">
        <v>1835700</v>
      </c>
    </row>
    <row r="25" spans="1:7" ht="31.2" x14ac:dyDescent="0.3">
      <c r="A25" s="229" t="s">
        <v>87</v>
      </c>
      <c r="B25" s="35" t="s">
        <v>86</v>
      </c>
      <c r="C25" s="32"/>
      <c r="D25" s="35" t="s">
        <v>68</v>
      </c>
      <c r="E25" s="60">
        <v>4150</v>
      </c>
      <c r="F25" s="60">
        <v>4150</v>
      </c>
      <c r="G25" s="60">
        <v>4150</v>
      </c>
    </row>
    <row r="26" spans="1:7" ht="31.2" x14ac:dyDescent="0.3">
      <c r="A26" s="230"/>
      <c r="B26" s="35" t="s">
        <v>69</v>
      </c>
      <c r="C26" s="30"/>
      <c r="D26" s="30"/>
      <c r="E26" s="58">
        <v>32904185</v>
      </c>
      <c r="F26" s="58">
        <v>32904185</v>
      </c>
      <c r="G26" s="58">
        <v>32904185</v>
      </c>
    </row>
    <row r="27" spans="1:7" ht="42.6" customHeight="1" x14ac:dyDescent="0.3">
      <c r="A27" s="229" t="s">
        <v>325</v>
      </c>
      <c r="B27" s="35" t="s">
        <v>88</v>
      </c>
      <c r="C27" s="32" t="s">
        <v>319</v>
      </c>
      <c r="D27" s="35" t="s">
        <v>68</v>
      </c>
      <c r="E27" s="60">
        <f>372+37+480</f>
        <v>889</v>
      </c>
      <c r="F27" s="60">
        <f t="shared" ref="F27:G27" si="0">372+37+480</f>
        <v>889</v>
      </c>
      <c r="G27" s="60">
        <f t="shared" si="0"/>
        <v>889</v>
      </c>
    </row>
    <row r="28" spans="1:7" ht="31.2" x14ac:dyDescent="0.3">
      <c r="A28" s="230"/>
      <c r="B28" s="35" t="s">
        <v>69</v>
      </c>
      <c r="C28" s="30"/>
      <c r="D28" s="30"/>
      <c r="E28" s="58">
        <v>11956478.199999999</v>
      </c>
      <c r="F28" s="58">
        <v>7455932</v>
      </c>
      <c r="G28" s="58">
        <v>7455932</v>
      </c>
    </row>
    <row r="29" spans="1:7" ht="29.4" customHeight="1" x14ac:dyDescent="0.3">
      <c r="A29" s="62"/>
      <c r="B29" s="223" t="s">
        <v>89</v>
      </c>
      <c r="C29" s="223"/>
      <c r="D29" s="30"/>
      <c r="E29" s="58">
        <f>E28+E26+E22+E18+E14+E10+E8+E24</f>
        <v>981490552.20000005</v>
      </c>
      <c r="F29" s="58">
        <f t="shared" ref="F29:G29" si="1">F28+F26+F22+F18+F14+F10+F8+F24</f>
        <v>971973354</v>
      </c>
      <c r="G29" s="58">
        <f t="shared" si="1"/>
        <v>967872902</v>
      </c>
    </row>
    <row r="30" spans="1:7" x14ac:dyDescent="0.3">
      <c r="B30" s="63"/>
      <c r="C30" s="64"/>
      <c r="D30" s="64"/>
      <c r="E30" s="64"/>
      <c r="F30" s="64"/>
      <c r="G30" s="64"/>
    </row>
    <row r="31" spans="1:7" ht="18" x14ac:dyDescent="0.35">
      <c r="B31" s="228"/>
      <c r="C31" s="228"/>
      <c r="D31" s="12"/>
      <c r="E31" s="39"/>
      <c r="G31" s="11"/>
    </row>
    <row r="33" spans="2:2" ht="18" x14ac:dyDescent="0.35">
      <c r="B33" s="3" t="s">
        <v>90</v>
      </c>
    </row>
  </sheetData>
  <mergeCells count="20">
    <mergeCell ref="E1:G1"/>
    <mergeCell ref="B2:G2"/>
    <mergeCell ref="A4:A5"/>
    <mergeCell ref="B4:B5"/>
    <mergeCell ref="C4:C5"/>
    <mergeCell ref="D4:D5"/>
    <mergeCell ref="E4:G4"/>
    <mergeCell ref="B31:C31"/>
    <mergeCell ref="A7:A8"/>
    <mergeCell ref="A9:A10"/>
    <mergeCell ref="A11:A14"/>
    <mergeCell ref="B11:B13"/>
    <mergeCell ref="A15:A18"/>
    <mergeCell ref="B15:B16"/>
    <mergeCell ref="A19:A22"/>
    <mergeCell ref="B19:B21"/>
    <mergeCell ref="A25:A26"/>
    <mergeCell ref="A27:A28"/>
    <mergeCell ref="B29:C29"/>
    <mergeCell ref="A23:A24"/>
  </mergeCells>
  <pageMargins left="0.36" right="0.25" top="0.75" bottom="0.43" header="0.73" footer="0.39"/>
  <pageSetup paperSize="9" scale="50" fitToWidth="0" orientation="landscape" r:id="rId1"/>
  <headerFooter alignWithMargins="0"/>
  <rowBreaks count="1" manualBreakCount="1">
    <brk id="14" max="6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view="pageBreakPreview" zoomScale="75" zoomScaleNormal="89" zoomScaleSheetLayoutView="7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P8" sqref="P8"/>
    </sheetView>
  </sheetViews>
  <sheetFormatPr defaultColWidth="9.109375" defaultRowHeight="15.6" x14ac:dyDescent="0.3"/>
  <cols>
    <col min="1" max="1" width="6.33203125" style="79" customWidth="1"/>
    <col min="2" max="2" width="79.109375" style="1" customWidth="1"/>
    <col min="3" max="3" width="14.33203125" style="1" customWidth="1"/>
    <col min="4" max="4" width="11.44140625" style="1" hidden="1" customWidth="1"/>
    <col min="5" max="5" width="18.6640625" style="1" customWidth="1"/>
    <col min="6" max="8" width="11.44140625" style="1" customWidth="1"/>
    <col min="9" max="9" width="13.6640625" style="1" customWidth="1"/>
    <col min="10" max="16384" width="9.109375" style="1"/>
  </cols>
  <sheetData>
    <row r="1" spans="1:10" ht="101.4" customHeight="1" x14ac:dyDescent="0.3">
      <c r="A1" s="65"/>
      <c r="B1" s="66"/>
      <c r="C1" s="67"/>
      <c r="F1" s="241" t="s">
        <v>91</v>
      </c>
      <c r="G1" s="241"/>
      <c r="H1" s="241"/>
      <c r="I1" s="241"/>
    </row>
    <row r="2" spans="1:10" ht="31.5" customHeight="1" x14ac:dyDescent="0.3">
      <c r="A2" s="242" t="s">
        <v>92</v>
      </c>
      <c r="B2" s="242"/>
      <c r="C2" s="242"/>
      <c r="D2" s="242"/>
      <c r="E2" s="242"/>
      <c r="F2" s="242"/>
      <c r="G2" s="242"/>
      <c r="H2" s="242"/>
    </row>
    <row r="3" spans="1:10" s="4" customFormat="1" ht="28.95" customHeight="1" x14ac:dyDescent="0.25">
      <c r="A3" s="222" t="s">
        <v>0</v>
      </c>
      <c r="B3" s="222" t="s">
        <v>93</v>
      </c>
      <c r="C3" s="222" t="s">
        <v>94</v>
      </c>
      <c r="D3" s="222" t="s">
        <v>95</v>
      </c>
      <c r="E3" s="222" t="s">
        <v>96</v>
      </c>
      <c r="F3" s="222" t="s">
        <v>97</v>
      </c>
      <c r="G3" s="222"/>
      <c r="H3" s="222"/>
      <c r="I3" s="222"/>
    </row>
    <row r="4" spans="1:10" s="4" customFormat="1" ht="66.599999999999994" customHeight="1" x14ac:dyDescent="0.25">
      <c r="A4" s="222"/>
      <c r="B4" s="222"/>
      <c r="C4" s="222"/>
      <c r="D4" s="222"/>
      <c r="E4" s="222"/>
      <c r="F4" s="157" t="s">
        <v>263</v>
      </c>
      <c r="G4" s="157" t="s">
        <v>255</v>
      </c>
      <c r="H4" s="157" t="s">
        <v>65</v>
      </c>
      <c r="I4" s="157" t="s">
        <v>256</v>
      </c>
    </row>
    <row r="5" spans="1:10" x14ac:dyDescent="0.3">
      <c r="A5" s="159">
        <v>1</v>
      </c>
      <c r="B5" s="159">
        <v>2</v>
      </c>
      <c r="C5" s="159">
        <v>3</v>
      </c>
      <c r="D5" s="159">
        <v>4</v>
      </c>
      <c r="E5" s="159">
        <v>4</v>
      </c>
      <c r="F5" s="157">
        <v>5</v>
      </c>
      <c r="G5" s="157">
        <v>6</v>
      </c>
      <c r="H5" s="157">
        <v>7</v>
      </c>
      <c r="I5" s="157">
        <v>8</v>
      </c>
    </row>
    <row r="6" spans="1:10" ht="45.75" customHeight="1" x14ac:dyDescent="0.3">
      <c r="A6" s="69" t="s">
        <v>98</v>
      </c>
      <c r="B6" s="237" t="s">
        <v>99</v>
      </c>
      <c r="C6" s="237"/>
      <c r="D6" s="237"/>
      <c r="E6" s="237"/>
      <c r="F6" s="237"/>
      <c r="G6" s="237"/>
      <c r="H6" s="237"/>
      <c r="I6" s="237"/>
    </row>
    <row r="7" spans="1:10" ht="30" customHeight="1" x14ac:dyDescent="0.3">
      <c r="A7" s="69" t="s">
        <v>100</v>
      </c>
      <c r="B7" s="238" t="s">
        <v>101</v>
      </c>
      <c r="C7" s="239"/>
      <c r="D7" s="239"/>
      <c r="E7" s="239"/>
      <c r="F7" s="239"/>
      <c r="G7" s="239"/>
      <c r="H7" s="239"/>
      <c r="I7" s="240"/>
    </row>
    <row r="8" spans="1:10" ht="52.8" x14ac:dyDescent="0.3">
      <c r="A8" s="70" t="s">
        <v>102</v>
      </c>
      <c r="B8" s="164" t="s">
        <v>7</v>
      </c>
      <c r="C8" s="160" t="s">
        <v>4</v>
      </c>
      <c r="D8" s="56">
        <v>0.11</v>
      </c>
      <c r="E8" s="160" t="s">
        <v>103</v>
      </c>
      <c r="F8" s="210">
        <v>590</v>
      </c>
      <c r="G8" s="210">
        <v>630</v>
      </c>
      <c r="H8" s="210">
        <v>670</v>
      </c>
      <c r="I8" s="210">
        <v>670</v>
      </c>
    </row>
    <row r="9" spans="1:10" ht="52.8" x14ac:dyDescent="0.3">
      <c r="A9" s="70" t="s">
        <v>149</v>
      </c>
      <c r="B9" s="32" t="s">
        <v>136</v>
      </c>
      <c r="C9" s="75" t="s">
        <v>4</v>
      </c>
      <c r="D9" s="56">
        <v>0.1</v>
      </c>
      <c r="E9" s="160" t="s">
        <v>8</v>
      </c>
      <c r="F9" s="74">
        <v>444</v>
      </c>
      <c r="G9" s="74">
        <v>444</v>
      </c>
      <c r="H9" s="74">
        <v>444</v>
      </c>
      <c r="I9" s="74">
        <v>444</v>
      </c>
    </row>
    <row r="10" spans="1:10" ht="36.6" customHeight="1" x14ac:dyDescent="0.3">
      <c r="A10" s="71" t="s">
        <v>104</v>
      </c>
      <c r="B10" s="233" t="s">
        <v>105</v>
      </c>
      <c r="C10" s="234"/>
      <c r="D10" s="234"/>
      <c r="E10" s="234"/>
      <c r="F10" s="234"/>
      <c r="G10" s="234"/>
      <c r="H10" s="234"/>
      <c r="I10" s="235"/>
    </row>
    <row r="11" spans="1:10" ht="85.2" customHeight="1" x14ac:dyDescent="0.3">
      <c r="A11" s="71" t="s">
        <v>106</v>
      </c>
      <c r="B11" s="212" t="s">
        <v>264</v>
      </c>
      <c r="C11" s="210" t="s">
        <v>265</v>
      </c>
      <c r="D11" s="211"/>
      <c r="E11" s="78" t="s">
        <v>266</v>
      </c>
      <c r="F11" s="210">
        <v>1.7</v>
      </c>
      <c r="G11" s="210">
        <v>1.6</v>
      </c>
      <c r="H11" s="210">
        <v>1.6</v>
      </c>
      <c r="I11" s="210">
        <v>1.6</v>
      </c>
      <c r="J11" s="1" t="s">
        <v>267</v>
      </c>
    </row>
    <row r="12" spans="1:10" ht="86.4" customHeight="1" x14ac:dyDescent="0.3">
      <c r="A12" s="71" t="s">
        <v>107</v>
      </c>
      <c r="B12" s="32" t="s">
        <v>268</v>
      </c>
      <c r="C12" s="75" t="s">
        <v>3</v>
      </c>
      <c r="D12" s="56">
        <v>0.1</v>
      </c>
      <c r="E12" s="76" t="s">
        <v>269</v>
      </c>
      <c r="F12" s="74">
        <v>1.4</v>
      </c>
      <c r="G12" s="74">
        <v>1.4</v>
      </c>
      <c r="H12" s="74">
        <v>1.45</v>
      </c>
      <c r="I12" s="74">
        <v>1.45</v>
      </c>
    </row>
    <row r="13" spans="1:10" ht="62.4" x14ac:dyDescent="0.3">
      <c r="A13" s="71" t="s">
        <v>107</v>
      </c>
      <c r="B13" s="32" t="s">
        <v>9</v>
      </c>
      <c r="C13" s="75" t="s">
        <v>3</v>
      </c>
      <c r="D13" s="56">
        <v>0.11</v>
      </c>
      <c r="E13" s="160" t="s">
        <v>270</v>
      </c>
      <c r="F13" s="56">
        <v>26</v>
      </c>
      <c r="G13" s="56">
        <v>26.2</v>
      </c>
      <c r="H13" s="56">
        <v>26.5</v>
      </c>
      <c r="I13" s="56">
        <v>26.5</v>
      </c>
    </row>
    <row r="14" spans="1:10" ht="31.2" x14ac:dyDescent="0.3">
      <c r="A14" s="71" t="s">
        <v>108</v>
      </c>
      <c r="B14" s="32" t="s">
        <v>109</v>
      </c>
      <c r="C14" s="75" t="s">
        <v>3</v>
      </c>
      <c r="D14" s="74"/>
      <c r="E14" s="76" t="s">
        <v>271</v>
      </c>
      <c r="F14" s="56">
        <v>0</v>
      </c>
      <c r="G14" s="56">
        <v>100</v>
      </c>
      <c r="H14" s="56">
        <v>100</v>
      </c>
      <c r="I14" s="56">
        <v>100</v>
      </c>
    </row>
    <row r="15" spans="1:10" ht="46.8" x14ac:dyDescent="0.3">
      <c r="A15" s="71" t="s">
        <v>110</v>
      </c>
      <c r="B15" s="269" t="s">
        <v>329</v>
      </c>
      <c r="C15" s="75" t="s">
        <v>3</v>
      </c>
      <c r="D15" s="74"/>
      <c r="E15" s="76" t="s">
        <v>328</v>
      </c>
      <c r="F15" s="56">
        <v>2.9</v>
      </c>
      <c r="G15" s="56">
        <v>2.1</v>
      </c>
      <c r="H15" s="56">
        <v>1.9</v>
      </c>
      <c r="I15" s="56">
        <v>1.8</v>
      </c>
    </row>
    <row r="16" spans="1:10" s="77" customFormat="1" ht="39" customHeight="1" x14ac:dyDescent="0.3">
      <c r="A16" s="71" t="s">
        <v>111</v>
      </c>
      <c r="B16" s="233" t="s">
        <v>112</v>
      </c>
      <c r="C16" s="234"/>
      <c r="D16" s="234"/>
      <c r="E16" s="234"/>
      <c r="F16" s="234"/>
      <c r="G16" s="234"/>
      <c r="H16" s="234"/>
      <c r="I16" s="235"/>
    </row>
    <row r="17" spans="1:9" ht="64.2" customHeight="1" x14ac:dyDescent="0.3">
      <c r="A17" s="71" t="s">
        <v>113</v>
      </c>
      <c r="B17" s="32" t="s">
        <v>12</v>
      </c>
      <c r="C17" s="75" t="s">
        <v>3</v>
      </c>
      <c r="D17" s="56">
        <v>0.1</v>
      </c>
      <c r="E17" s="160" t="s">
        <v>114</v>
      </c>
      <c r="F17" s="56">
        <v>65</v>
      </c>
      <c r="G17" s="56">
        <v>65</v>
      </c>
      <c r="H17" s="56">
        <v>65</v>
      </c>
      <c r="I17" s="56">
        <v>65</v>
      </c>
    </row>
    <row r="18" spans="1:9" ht="34.200000000000003" customHeight="1" x14ac:dyDescent="0.3">
      <c r="A18" s="71" t="s">
        <v>115</v>
      </c>
      <c r="B18" s="233" t="s">
        <v>116</v>
      </c>
      <c r="C18" s="234"/>
      <c r="D18" s="234"/>
      <c r="E18" s="234"/>
      <c r="F18" s="234"/>
      <c r="G18" s="234"/>
      <c r="H18" s="234"/>
      <c r="I18" s="235"/>
    </row>
    <row r="19" spans="1:9" ht="64.5" customHeight="1" x14ac:dyDescent="0.3">
      <c r="A19" s="71" t="s">
        <v>117</v>
      </c>
      <c r="B19" s="32" t="s">
        <v>118</v>
      </c>
      <c r="C19" s="78" t="s">
        <v>3</v>
      </c>
      <c r="D19" s="69" t="s">
        <v>119</v>
      </c>
      <c r="E19" s="160" t="s">
        <v>120</v>
      </c>
      <c r="F19" s="56">
        <v>1.7</v>
      </c>
      <c r="G19" s="56">
        <v>1.9</v>
      </c>
      <c r="H19" s="56">
        <v>2</v>
      </c>
      <c r="I19" s="56">
        <v>2</v>
      </c>
    </row>
    <row r="20" spans="1:9" ht="24" customHeight="1" x14ac:dyDescent="0.3">
      <c r="A20" s="71" t="s">
        <v>121</v>
      </c>
      <c r="B20" s="233" t="s">
        <v>122</v>
      </c>
      <c r="C20" s="234"/>
      <c r="D20" s="234"/>
      <c r="E20" s="234"/>
      <c r="F20" s="234"/>
      <c r="G20" s="234"/>
      <c r="H20" s="234"/>
      <c r="I20" s="235"/>
    </row>
    <row r="21" spans="1:9" ht="78" customHeight="1" x14ac:dyDescent="0.3">
      <c r="A21" s="71" t="s">
        <v>123</v>
      </c>
      <c r="B21" s="32" t="s">
        <v>124</v>
      </c>
      <c r="C21" s="75" t="s">
        <v>3</v>
      </c>
      <c r="D21" s="74">
        <v>9.5000000000000001E-2</v>
      </c>
      <c r="E21" s="165" t="s">
        <v>272</v>
      </c>
      <c r="F21" s="56">
        <v>51</v>
      </c>
      <c r="G21" s="56">
        <v>51</v>
      </c>
      <c r="H21" s="56">
        <v>51</v>
      </c>
      <c r="I21" s="56">
        <v>51</v>
      </c>
    </row>
    <row r="22" spans="1:9" ht="45.6" customHeight="1" x14ac:dyDescent="0.3">
      <c r="A22" s="71" t="s">
        <v>125</v>
      </c>
      <c r="B22" s="233" t="s">
        <v>126</v>
      </c>
      <c r="C22" s="234"/>
      <c r="D22" s="234"/>
      <c r="E22" s="234"/>
      <c r="F22" s="234"/>
      <c r="G22" s="234"/>
      <c r="H22" s="234"/>
      <c r="I22" s="235"/>
    </row>
    <row r="23" spans="1:9" ht="66.599999999999994" customHeight="1" x14ac:dyDescent="0.3">
      <c r="A23" s="71" t="s">
        <v>127</v>
      </c>
      <c r="B23" s="32" t="s">
        <v>128</v>
      </c>
      <c r="C23" s="78" t="s">
        <v>129</v>
      </c>
      <c r="D23" s="74">
        <v>9.5000000000000001E-2</v>
      </c>
      <c r="E23" s="76" t="s">
        <v>273</v>
      </c>
      <c r="F23" s="56">
        <v>9</v>
      </c>
      <c r="G23" s="56">
        <v>10</v>
      </c>
      <c r="H23" s="56">
        <v>10</v>
      </c>
      <c r="I23" s="56">
        <v>10</v>
      </c>
    </row>
    <row r="24" spans="1:9" ht="62.4" x14ac:dyDescent="0.3">
      <c r="A24" s="71" t="s">
        <v>130</v>
      </c>
      <c r="B24" s="32" t="s">
        <v>131</v>
      </c>
      <c r="C24" s="75" t="s">
        <v>3</v>
      </c>
      <c r="D24" s="74">
        <v>0.09</v>
      </c>
      <c r="E24" s="76" t="s">
        <v>132</v>
      </c>
      <c r="F24" s="56">
        <v>10</v>
      </c>
      <c r="G24" s="56">
        <v>15</v>
      </c>
      <c r="H24" s="56">
        <v>20</v>
      </c>
      <c r="I24" s="56">
        <v>20</v>
      </c>
    </row>
    <row r="25" spans="1:9" s="77" customFormat="1" ht="39.6" customHeight="1" x14ac:dyDescent="0.3">
      <c r="A25" s="71" t="s">
        <v>133</v>
      </c>
      <c r="B25" s="233" t="s">
        <v>320</v>
      </c>
      <c r="C25" s="234"/>
      <c r="D25" s="234"/>
      <c r="E25" s="234"/>
      <c r="F25" s="234"/>
      <c r="G25" s="234"/>
      <c r="H25" s="234"/>
      <c r="I25" s="235"/>
    </row>
    <row r="26" spans="1:9" ht="59.4" customHeight="1" x14ac:dyDescent="0.3">
      <c r="A26" s="161" t="s">
        <v>135</v>
      </c>
      <c r="B26" s="211" t="s">
        <v>274</v>
      </c>
      <c r="C26" s="78" t="s">
        <v>129</v>
      </c>
      <c r="D26" s="162"/>
      <c r="E26" s="78" t="s">
        <v>275</v>
      </c>
      <c r="F26" s="162">
        <v>730</v>
      </c>
      <c r="G26" s="162">
        <v>680</v>
      </c>
      <c r="H26" s="162">
        <v>700</v>
      </c>
      <c r="I26" s="162">
        <v>700</v>
      </c>
    </row>
    <row r="27" spans="1:9" ht="62.4" x14ac:dyDescent="0.3">
      <c r="A27" s="161" t="s">
        <v>229</v>
      </c>
      <c r="B27" s="211" t="s">
        <v>276</v>
      </c>
      <c r="C27" s="78" t="s">
        <v>129</v>
      </c>
      <c r="D27" s="162"/>
      <c r="E27" s="78" t="s">
        <v>277</v>
      </c>
      <c r="F27" s="162">
        <v>125</v>
      </c>
      <c r="G27" s="162">
        <v>130</v>
      </c>
      <c r="H27" s="162">
        <v>130</v>
      </c>
      <c r="I27" s="162">
        <v>130</v>
      </c>
    </row>
    <row r="28" spans="1:9" x14ac:dyDescent="0.3">
      <c r="D28" s="80"/>
    </row>
    <row r="29" spans="1:9" ht="18" x14ac:dyDescent="0.35">
      <c r="C29" s="12"/>
      <c r="D29" s="39"/>
      <c r="G29" s="236"/>
      <c r="H29" s="236"/>
      <c r="I29" s="236"/>
    </row>
  </sheetData>
  <mergeCells count="17">
    <mergeCell ref="F1:I1"/>
    <mergeCell ref="A2:H2"/>
    <mergeCell ref="A3:A4"/>
    <mergeCell ref="B3:B4"/>
    <mergeCell ref="C3:C4"/>
    <mergeCell ref="D3:D4"/>
    <mergeCell ref="E3:E4"/>
    <mergeCell ref="F3:I3"/>
    <mergeCell ref="B22:I22"/>
    <mergeCell ref="B25:I25"/>
    <mergeCell ref="G29:I29"/>
    <mergeCell ref="B6:I6"/>
    <mergeCell ref="B7:I7"/>
    <mergeCell ref="B10:I10"/>
    <mergeCell ref="B16:I16"/>
    <mergeCell ref="B18:I18"/>
    <mergeCell ref="B20:I20"/>
  </mergeCells>
  <pageMargins left="0.51181102362204722" right="0.51181102362204722" top="0.74803149606299213" bottom="0.39370078740157483" header="0.31496062992125984" footer="0.31496062992125984"/>
  <pageSetup paperSize="9" scale="83" fitToHeight="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111"/>
  <sheetViews>
    <sheetView view="pageBreakPreview" topLeftCell="A34" zoomScale="75" zoomScaleNormal="98" zoomScaleSheetLayoutView="75" workbookViewId="0">
      <selection activeCell="B5" sqref="B5"/>
    </sheetView>
  </sheetViews>
  <sheetFormatPr defaultColWidth="9.109375" defaultRowHeight="15.6" x14ac:dyDescent="0.25"/>
  <cols>
    <col min="1" max="1" width="7.33203125" style="122" customWidth="1"/>
    <col min="2" max="2" width="53.5546875" style="88" customWidth="1"/>
    <col min="3" max="3" width="15.6640625" style="103" customWidth="1"/>
    <col min="4" max="4" width="6.88671875" style="88" customWidth="1"/>
    <col min="5" max="5" width="7.88671875" style="88" customWidth="1"/>
    <col min="6" max="6" width="13" style="88" customWidth="1"/>
    <col min="7" max="7" width="6.44140625" style="88" customWidth="1"/>
    <col min="8" max="8" width="20.33203125" style="88" customWidth="1"/>
    <col min="9" max="9" width="20.6640625" style="88" customWidth="1"/>
    <col min="10" max="10" width="21.109375" style="88" customWidth="1"/>
    <col min="11" max="11" width="20.5546875" style="124" customWidth="1"/>
    <col min="12" max="12" width="26.77734375" style="88" customWidth="1"/>
    <col min="13" max="16384" width="9.109375" style="88"/>
  </cols>
  <sheetData>
    <row r="1" spans="1:12" s="83" customFormat="1" ht="65.25" customHeight="1" x14ac:dyDescent="0.25">
      <c r="A1" s="81"/>
      <c r="B1" s="82"/>
      <c r="C1" s="208"/>
      <c r="H1" s="84"/>
      <c r="I1" s="84"/>
      <c r="J1" s="255" t="s">
        <v>137</v>
      </c>
      <c r="K1" s="255"/>
      <c r="L1" s="255"/>
    </row>
    <row r="2" spans="1:12" s="83" customFormat="1" ht="30.75" customHeight="1" x14ac:dyDescent="0.25">
      <c r="A2" s="256" t="s">
        <v>138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</row>
    <row r="3" spans="1:12" s="83" customFormat="1" ht="35.25" customHeight="1" x14ac:dyDescent="0.25">
      <c r="A3" s="257" t="s">
        <v>0</v>
      </c>
      <c r="B3" s="257" t="s">
        <v>139</v>
      </c>
      <c r="C3" s="257" t="s">
        <v>27</v>
      </c>
      <c r="D3" s="259" t="s">
        <v>25</v>
      </c>
      <c r="E3" s="260"/>
      <c r="F3" s="260"/>
      <c r="G3" s="261"/>
      <c r="H3" s="259" t="s">
        <v>140</v>
      </c>
      <c r="I3" s="260"/>
      <c r="J3" s="260"/>
      <c r="K3" s="261"/>
      <c r="L3" s="257" t="s">
        <v>141</v>
      </c>
    </row>
    <row r="4" spans="1:12" s="83" customFormat="1" ht="93.6" customHeight="1" x14ac:dyDescent="0.25">
      <c r="A4" s="258"/>
      <c r="B4" s="258"/>
      <c r="C4" s="258"/>
      <c r="D4" s="30" t="s">
        <v>27</v>
      </c>
      <c r="E4" s="30" t="s">
        <v>28</v>
      </c>
      <c r="F4" s="30" t="s">
        <v>29</v>
      </c>
      <c r="G4" s="30" t="s">
        <v>30</v>
      </c>
      <c r="H4" s="30" t="s">
        <v>255</v>
      </c>
      <c r="I4" s="30" t="s">
        <v>65</v>
      </c>
      <c r="J4" s="30" t="s">
        <v>256</v>
      </c>
      <c r="K4" s="85" t="s">
        <v>142</v>
      </c>
      <c r="L4" s="258"/>
    </row>
    <row r="5" spans="1:12" s="83" customFormat="1" ht="20.399999999999999" customHeight="1" x14ac:dyDescent="0.25">
      <c r="A5" s="152">
        <v>1</v>
      </c>
      <c r="B5" s="30">
        <v>2</v>
      </c>
      <c r="C5" s="166">
        <v>3</v>
      </c>
      <c r="D5" s="30">
        <v>4</v>
      </c>
      <c r="E5" s="30">
        <v>5</v>
      </c>
      <c r="F5" s="30">
        <v>6</v>
      </c>
      <c r="G5" s="30">
        <v>7</v>
      </c>
      <c r="H5" s="30">
        <v>8</v>
      </c>
      <c r="I5" s="30">
        <v>9</v>
      </c>
      <c r="J5" s="30">
        <v>10</v>
      </c>
      <c r="K5" s="86">
        <v>11</v>
      </c>
      <c r="L5" s="30">
        <v>12</v>
      </c>
    </row>
    <row r="6" spans="1:12" ht="37.5" customHeight="1" x14ac:dyDescent="0.25">
      <c r="A6" s="247" t="s">
        <v>143</v>
      </c>
      <c r="B6" s="248"/>
      <c r="C6" s="248"/>
      <c r="D6" s="248"/>
      <c r="E6" s="248"/>
      <c r="F6" s="248"/>
      <c r="G6" s="248"/>
      <c r="H6" s="248"/>
      <c r="I6" s="248"/>
      <c r="J6" s="248"/>
      <c r="K6" s="249"/>
      <c r="L6" s="87"/>
    </row>
    <row r="7" spans="1:12" ht="26.25" customHeight="1" x14ac:dyDescent="0.25">
      <c r="A7" s="247" t="s">
        <v>101</v>
      </c>
      <c r="B7" s="248"/>
      <c r="C7" s="248"/>
      <c r="D7" s="248"/>
      <c r="E7" s="248"/>
      <c r="F7" s="248"/>
      <c r="G7" s="248"/>
      <c r="H7" s="248"/>
      <c r="I7" s="248"/>
      <c r="J7" s="248"/>
      <c r="K7" s="249"/>
      <c r="L7" s="87"/>
    </row>
    <row r="8" spans="1:12" s="91" customFormat="1" ht="216" customHeight="1" x14ac:dyDescent="0.25">
      <c r="A8" s="168" t="s">
        <v>102</v>
      </c>
      <c r="B8" s="169" t="s">
        <v>321</v>
      </c>
      <c r="C8" s="170" t="s">
        <v>278</v>
      </c>
      <c r="D8" s="171" t="s">
        <v>36</v>
      </c>
      <c r="E8" s="172" t="s">
        <v>144</v>
      </c>
      <c r="F8" s="172" t="s">
        <v>145</v>
      </c>
      <c r="G8" s="89" t="s">
        <v>308</v>
      </c>
      <c r="H8" s="203">
        <v>2677000</v>
      </c>
      <c r="I8" s="203">
        <v>2677000</v>
      </c>
      <c r="J8" s="203">
        <v>2677000</v>
      </c>
      <c r="K8" s="106">
        <f t="shared" ref="K8:K17" si="0">H8+I8+J8</f>
        <v>8031000</v>
      </c>
      <c r="L8" s="167" t="s">
        <v>147</v>
      </c>
    </row>
    <row r="9" spans="1:12" s="91" customFormat="1" ht="265.2" x14ac:dyDescent="0.25">
      <c r="A9" s="168" t="s">
        <v>149</v>
      </c>
      <c r="B9" s="169" t="s">
        <v>150</v>
      </c>
      <c r="C9" s="170" t="s">
        <v>278</v>
      </c>
      <c r="D9" s="171" t="s">
        <v>36</v>
      </c>
      <c r="E9" s="172" t="s">
        <v>144</v>
      </c>
      <c r="F9" s="172" t="s">
        <v>151</v>
      </c>
      <c r="G9" s="89" t="s">
        <v>309</v>
      </c>
      <c r="H9" s="203">
        <v>227021300</v>
      </c>
      <c r="I9" s="203">
        <v>227021300</v>
      </c>
      <c r="J9" s="203">
        <v>227021300</v>
      </c>
      <c r="K9" s="106">
        <f t="shared" si="0"/>
        <v>681063900</v>
      </c>
      <c r="L9" s="167" t="s">
        <v>152</v>
      </c>
    </row>
    <row r="10" spans="1:12" s="91" customFormat="1" ht="281.39999999999998" customHeight="1" x14ac:dyDescent="0.25">
      <c r="A10" s="168" t="s">
        <v>153</v>
      </c>
      <c r="B10" s="169" t="s">
        <v>154</v>
      </c>
      <c r="C10" s="170" t="s">
        <v>278</v>
      </c>
      <c r="D10" s="171" t="s">
        <v>36</v>
      </c>
      <c r="E10" s="172" t="s">
        <v>144</v>
      </c>
      <c r="F10" s="172" t="s">
        <v>155</v>
      </c>
      <c r="G10" s="89" t="s">
        <v>309</v>
      </c>
      <c r="H10" s="203">
        <v>87342000</v>
      </c>
      <c r="I10" s="203">
        <v>87342000</v>
      </c>
      <c r="J10" s="203">
        <v>87342000</v>
      </c>
      <c r="K10" s="106">
        <f t="shared" si="0"/>
        <v>262026000</v>
      </c>
      <c r="L10" s="167" t="s">
        <v>152</v>
      </c>
    </row>
    <row r="11" spans="1:12" s="91" customFormat="1" ht="136.19999999999999" customHeight="1" x14ac:dyDescent="0.25">
      <c r="A11" s="168" t="s">
        <v>156</v>
      </c>
      <c r="B11" s="178" t="s">
        <v>157</v>
      </c>
      <c r="C11" s="170" t="s">
        <v>278</v>
      </c>
      <c r="D11" s="171" t="s">
        <v>36</v>
      </c>
      <c r="E11" s="172" t="s">
        <v>144</v>
      </c>
      <c r="F11" s="172" t="s">
        <v>158</v>
      </c>
      <c r="G11" s="89" t="s">
        <v>310</v>
      </c>
      <c r="H11" s="203">
        <v>129826676</v>
      </c>
      <c r="I11" s="203">
        <v>124810024</v>
      </c>
      <c r="J11" s="203">
        <v>120709579</v>
      </c>
      <c r="K11" s="106">
        <f t="shared" si="0"/>
        <v>375346279</v>
      </c>
      <c r="L11" s="167" t="s">
        <v>159</v>
      </c>
    </row>
    <row r="12" spans="1:12" s="92" customFormat="1" ht="111.6" customHeight="1" x14ac:dyDescent="0.25">
      <c r="A12" s="93" t="s">
        <v>160</v>
      </c>
      <c r="B12" s="94" t="s">
        <v>161</v>
      </c>
      <c r="C12" s="175" t="s">
        <v>278</v>
      </c>
      <c r="D12" s="96" t="s">
        <v>36</v>
      </c>
      <c r="E12" s="89" t="s">
        <v>144</v>
      </c>
      <c r="F12" s="89" t="s">
        <v>162</v>
      </c>
      <c r="G12" s="89" t="s">
        <v>146</v>
      </c>
      <c r="H12" s="203">
        <v>1250771</v>
      </c>
      <c r="I12" s="203">
        <v>1250771</v>
      </c>
      <c r="J12" s="203">
        <v>1250771</v>
      </c>
      <c r="K12" s="106">
        <f t="shared" si="0"/>
        <v>3752313</v>
      </c>
      <c r="L12" s="95" t="s">
        <v>163</v>
      </c>
    </row>
    <row r="13" spans="1:12" s="91" customFormat="1" ht="140.4" customHeight="1" x14ac:dyDescent="0.25">
      <c r="A13" s="93" t="s">
        <v>164</v>
      </c>
      <c r="B13" s="147" t="s">
        <v>166</v>
      </c>
      <c r="C13" s="170" t="s">
        <v>278</v>
      </c>
      <c r="D13" s="148" t="s">
        <v>36</v>
      </c>
      <c r="E13" s="149" t="s">
        <v>144</v>
      </c>
      <c r="F13" s="149" t="s">
        <v>167</v>
      </c>
      <c r="G13" s="89" t="s">
        <v>168</v>
      </c>
      <c r="H13" s="203">
        <v>1891159</v>
      </c>
      <c r="I13" s="203">
        <v>0</v>
      </c>
      <c r="J13" s="203">
        <v>0</v>
      </c>
      <c r="K13" s="106">
        <f t="shared" si="0"/>
        <v>1891159</v>
      </c>
      <c r="L13" s="150" t="s">
        <v>169</v>
      </c>
    </row>
    <row r="14" spans="1:12" ht="130.19999999999999" customHeight="1" x14ac:dyDescent="0.25">
      <c r="A14" s="93" t="s">
        <v>165</v>
      </c>
      <c r="B14" s="94" t="s">
        <v>172</v>
      </c>
      <c r="C14" s="175" t="s">
        <v>278</v>
      </c>
      <c r="D14" s="96" t="s">
        <v>36</v>
      </c>
      <c r="E14" s="89" t="s">
        <v>144</v>
      </c>
      <c r="F14" s="89" t="s">
        <v>173</v>
      </c>
      <c r="G14" s="89" t="s">
        <v>170</v>
      </c>
      <c r="H14" s="203">
        <v>15000</v>
      </c>
      <c r="I14" s="203">
        <v>0</v>
      </c>
      <c r="J14" s="203">
        <v>0</v>
      </c>
      <c r="K14" s="106">
        <f t="shared" si="0"/>
        <v>15000</v>
      </c>
      <c r="L14" s="98" t="s">
        <v>174</v>
      </c>
    </row>
    <row r="15" spans="1:12" ht="132" customHeight="1" x14ac:dyDescent="0.25">
      <c r="A15" s="93" t="s">
        <v>171</v>
      </c>
      <c r="B15" s="99" t="s">
        <v>262</v>
      </c>
      <c r="C15" s="175" t="s">
        <v>278</v>
      </c>
      <c r="D15" s="96" t="s">
        <v>36</v>
      </c>
      <c r="E15" s="89" t="s">
        <v>144</v>
      </c>
      <c r="F15" s="89" t="s">
        <v>196</v>
      </c>
      <c r="G15" s="89" t="s">
        <v>168</v>
      </c>
      <c r="H15" s="203">
        <v>1450000</v>
      </c>
      <c r="I15" s="203">
        <v>0</v>
      </c>
      <c r="J15" s="203">
        <v>0</v>
      </c>
      <c r="K15" s="106">
        <f t="shared" si="0"/>
        <v>1450000</v>
      </c>
      <c r="L15" s="95" t="s">
        <v>163</v>
      </c>
    </row>
    <row r="16" spans="1:12" ht="154.19999999999999" customHeight="1" x14ac:dyDescent="0.25">
      <c r="A16" s="173" t="s">
        <v>287</v>
      </c>
      <c r="B16" s="174" t="s">
        <v>322</v>
      </c>
      <c r="C16" s="175" t="s">
        <v>278</v>
      </c>
      <c r="D16" s="176" t="s">
        <v>36</v>
      </c>
      <c r="E16" s="177" t="s">
        <v>175</v>
      </c>
      <c r="F16" s="177" t="s">
        <v>176</v>
      </c>
      <c r="G16" s="89" t="s">
        <v>311</v>
      </c>
      <c r="H16" s="203">
        <v>9990900</v>
      </c>
      <c r="I16" s="203">
        <v>9990900</v>
      </c>
      <c r="J16" s="203">
        <v>9990900</v>
      </c>
      <c r="K16" s="106">
        <f t="shared" si="0"/>
        <v>29972700</v>
      </c>
      <c r="L16" s="179" t="s">
        <v>177</v>
      </c>
    </row>
    <row r="17" spans="1:12" ht="88.8" customHeight="1" x14ac:dyDescent="0.25">
      <c r="A17" s="155" t="s">
        <v>288</v>
      </c>
      <c r="B17" s="94" t="s">
        <v>178</v>
      </c>
      <c r="C17" s="175" t="s">
        <v>278</v>
      </c>
      <c r="D17" s="96" t="s">
        <v>36</v>
      </c>
      <c r="E17" s="89" t="s">
        <v>144</v>
      </c>
      <c r="F17" s="89" t="s">
        <v>179</v>
      </c>
      <c r="G17" s="89" t="s">
        <v>168</v>
      </c>
      <c r="H17" s="203">
        <v>1000</v>
      </c>
      <c r="I17" s="203">
        <v>0</v>
      </c>
      <c r="J17" s="203">
        <v>0</v>
      </c>
      <c r="K17" s="106">
        <f t="shared" si="0"/>
        <v>1000</v>
      </c>
      <c r="L17" s="179" t="s">
        <v>180</v>
      </c>
    </row>
    <row r="18" spans="1:12" ht="85.2" customHeight="1" x14ac:dyDescent="0.25">
      <c r="A18" s="156" t="s">
        <v>181</v>
      </c>
      <c r="B18" s="100"/>
      <c r="C18" s="105"/>
      <c r="D18" s="100"/>
      <c r="E18" s="100"/>
      <c r="F18" s="100"/>
      <c r="G18" s="101"/>
      <c r="H18" s="90">
        <f>SUM(H8:H17)</f>
        <v>461465806</v>
      </c>
      <c r="I18" s="90">
        <f>SUM(I8:I17)</f>
        <v>453091995</v>
      </c>
      <c r="J18" s="90">
        <f>SUM(J8:J17)</f>
        <v>448991550</v>
      </c>
      <c r="K18" s="90">
        <f>SUM(K8:K17)</f>
        <v>1363549351</v>
      </c>
      <c r="L18" s="102"/>
    </row>
    <row r="19" spans="1:12" ht="54.6" customHeight="1" x14ac:dyDescent="0.25">
      <c r="A19" s="247" t="s">
        <v>105</v>
      </c>
      <c r="B19" s="248"/>
      <c r="C19" s="248"/>
      <c r="D19" s="248"/>
      <c r="E19" s="248"/>
      <c r="F19" s="248"/>
      <c r="G19" s="248"/>
      <c r="H19" s="248"/>
      <c r="I19" s="248"/>
      <c r="J19" s="248"/>
      <c r="K19" s="249"/>
      <c r="L19" s="87"/>
    </row>
    <row r="20" spans="1:12" ht="280.8" x14ac:dyDescent="0.25">
      <c r="A20" s="180" t="s">
        <v>106</v>
      </c>
      <c r="B20" s="174" t="s">
        <v>182</v>
      </c>
      <c r="C20" s="175" t="s">
        <v>278</v>
      </c>
      <c r="D20" s="176" t="s">
        <v>36</v>
      </c>
      <c r="E20" s="177" t="s">
        <v>183</v>
      </c>
      <c r="F20" s="177" t="s">
        <v>184</v>
      </c>
      <c r="G20" s="177" t="s">
        <v>312</v>
      </c>
      <c r="H20" s="204">
        <v>351853200</v>
      </c>
      <c r="I20" s="204">
        <v>351853200</v>
      </c>
      <c r="J20" s="204">
        <v>351853200</v>
      </c>
      <c r="K20" s="205">
        <f t="shared" ref="K20:K25" si="1">SUM(H20:J20)</f>
        <v>1055559600</v>
      </c>
      <c r="L20" s="179" t="s">
        <v>152</v>
      </c>
    </row>
    <row r="21" spans="1:12" ht="265.2" x14ac:dyDescent="0.25">
      <c r="A21" s="176" t="s">
        <v>107</v>
      </c>
      <c r="B21" s="174" t="s">
        <v>185</v>
      </c>
      <c r="C21" s="175" t="s">
        <v>278</v>
      </c>
      <c r="D21" s="176" t="s">
        <v>36</v>
      </c>
      <c r="E21" s="177" t="s">
        <v>183</v>
      </c>
      <c r="F21" s="177" t="s">
        <v>186</v>
      </c>
      <c r="G21" s="177" t="s">
        <v>312</v>
      </c>
      <c r="H21" s="204">
        <v>52379800</v>
      </c>
      <c r="I21" s="204">
        <v>52379800</v>
      </c>
      <c r="J21" s="204">
        <v>52379800</v>
      </c>
      <c r="K21" s="205">
        <f t="shared" si="1"/>
        <v>157139400</v>
      </c>
      <c r="L21" s="179" t="s">
        <v>152</v>
      </c>
    </row>
    <row r="22" spans="1:12" ht="78" x14ac:dyDescent="0.25">
      <c r="A22" s="176" t="s">
        <v>108</v>
      </c>
      <c r="B22" s="181" t="s">
        <v>157</v>
      </c>
      <c r="C22" s="175" t="s">
        <v>278</v>
      </c>
      <c r="D22" s="176" t="s">
        <v>36</v>
      </c>
      <c r="E22" s="177" t="s">
        <v>183</v>
      </c>
      <c r="F22" s="177" t="s">
        <v>158</v>
      </c>
      <c r="G22" s="177" t="s">
        <v>312</v>
      </c>
      <c r="H22" s="204">
        <v>118891167</v>
      </c>
      <c r="I22" s="204">
        <v>118891167</v>
      </c>
      <c r="J22" s="204">
        <v>118891160</v>
      </c>
      <c r="K22" s="205">
        <f t="shared" si="1"/>
        <v>356673494</v>
      </c>
      <c r="L22" s="179" t="s">
        <v>187</v>
      </c>
    </row>
    <row r="23" spans="1:12" ht="93.6" x14ac:dyDescent="0.25">
      <c r="A23" s="96" t="s">
        <v>188</v>
      </c>
      <c r="B23" s="97" t="s">
        <v>191</v>
      </c>
      <c r="C23" s="175" t="s">
        <v>278</v>
      </c>
      <c r="D23" s="176" t="s">
        <v>36</v>
      </c>
      <c r="E23" s="177" t="s">
        <v>183</v>
      </c>
      <c r="F23" s="177" t="s">
        <v>179</v>
      </c>
      <c r="G23" s="177" t="s">
        <v>168</v>
      </c>
      <c r="H23" s="204">
        <v>5000</v>
      </c>
      <c r="I23" s="206">
        <v>0</v>
      </c>
      <c r="J23" s="206">
        <v>0</v>
      </c>
      <c r="K23" s="205">
        <f t="shared" si="1"/>
        <v>5000</v>
      </c>
      <c r="L23" s="95" t="s">
        <v>180</v>
      </c>
    </row>
    <row r="24" spans="1:12" ht="111" customHeight="1" x14ac:dyDescent="0.25">
      <c r="A24" s="96" t="s">
        <v>289</v>
      </c>
      <c r="B24" s="181" t="s">
        <v>323</v>
      </c>
      <c r="C24" s="175" t="s">
        <v>278</v>
      </c>
      <c r="D24" s="176" t="s">
        <v>36</v>
      </c>
      <c r="E24" s="177" t="s">
        <v>183</v>
      </c>
      <c r="F24" s="177" t="s">
        <v>192</v>
      </c>
      <c r="G24" s="177" t="s">
        <v>168</v>
      </c>
      <c r="H24" s="204">
        <v>40000</v>
      </c>
      <c r="I24" s="206">
        <v>0</v>
      </c>
      <c r="J24" s="206">
        <v>0</v>
      </c>
      <c r="K24" s="205">
        <f t="shared" si="1"/>
        <v>40000</v>
      </c>
      <c r="L24" s="95" t="s">
        <v>189</v>
      </c>
    </row>
    <row r="25" spans="1:12" ht="156" x14ac:dyDescent="0.25">
      <c r="A25" s="176" t="s">
        <v>190</v>
      </c>
      <c r="B25" s="174" t="s">
        <v>324</v>
      </c>
      <c r="C25" s="170" t="s">
        <v>278</v>
      </c>
      <c r="D25" s="176" t="s">
        <v>36</v>
      </c>
      <c r="E25" s="177" t="s">
        <v>193</v>
      </c>
      <c r="F25" s="177" t="s">
        <v>194</v>
      </c>
      <c r="G25" s="177" t="s">
        <v>313</v>
      </c>
      <c r="H25" s="203">
        <v>33296000</v>
      </c>
      <c r="I25" s="203">
        <v>33296000</v>
      </c>
      <c r="J25" s="203">
        <v>33296000</v>
      </c>
      <c r="K25" s="205">
        <f t="shared" si="1"/>
        <v>99888000</v>
      </c>
      <c r="L25" s="179" t="s">
        <v>195</v>
      </c>
    </row>
    <row r="26" spans="1:12" ht="33.6" customHeight="1" x14ac:dyDescent="0.25">
      <c r="A26" s="254" t="s">
        <v>197</v>
      </c>
      <c r="B26" s="254"/>
      <c r="C26" s="175"/>
      <c r="D26" s="87"/>
      <c r="E26" s="87"/>
      <c r="F26" s="87"/>
      <c r="G26" s="87"/>
      <c r="H26" s="104">
        <f>SUM(H20:H25)</f>
        <v>556465167</v>
      </c>
      <c r="I26" s="104">
        <f>SUM(I20:I25)</f>
        <v>556420167</v>
      </c>
      <c r="J26" s="104">
        <f>SUM(J20:J25)</f>
        <v>556420160</v>
      </c>
      <c r="K26" s="104">
        <f>SUM(K20:K25)</f>
        <v>1669305494</v>
      </c>
      <c r="L26" s="102"/>
    </row>
    <row r="27" spans="1:12" ht="50.4" customHeight="1" x14ac:dyDescent="0.25">
      <c r="A27" s="233" t="s">
        <v>112</v>
      </c>
      <c r="B27" s="234"/>
      <c r="C27" s="234"/>
      <c r="D27" s="234"/>
      <c r="E27" s="234"/>
      <c r="F27" s="234"/>
      <c r="G27" s="234"/>
      <c r="H27" s="234"/>
      <c r="I27" s="234"/>
      <c r="J27" s="234"/>
      <c r="K27" s="235"/>
      <c r="L27" s="35"/>
    </row>
    <row r="28" spans="1:12" ht="87" customHeight="1" x14ac:dyDescent="0.25">
      <c r="A28" s="182" t="s">
        <v>113</v>
      </c>
      <c r="B28" s="178" t="s">
        <v>157</v>
      </c>
      <c r="C28" s="170" t="s">
        <v>278</v>
      </c>
      <c r="D28" s="171" t="s">
        <v>36</v>
      </c>
      <c r="E28" s="172" t="s">
        <v>198</v>
      </c>
      <c r="F28" s="172" t="s">
        <v>158</v>
      </c>
      <c r="G28" s="177" t="s">
        <v>314</v>
      </c>
      <c r="H28" s="203">
        <v>33004185</v>
      </c>
      <c r="I28" s="203">
        <v>32904185</v>
      </c>
      <c r="J28" s="203">
        <v>32904185</v>
      </c>
      <c r="K28" s="205">
        <f>SUM(H28:J28)</f>
        <v>98812555</v>
      </c>
      <c r="L28" s="167" t="s">
        <v>199</v>
      </c>
    </row>
    <row r="29" spans="1:12" ht="102" customHeight="1" x14ac:dyDescent="0.25">
      <c r="A29" s="154" t="s">
        <v>200</v>
      </c>
      <c r="B29" s="94" t="s">
        <v>202</v>
      </c>
      <c r="C29" s="175" t="s">
        <v>278</v>
      </c>
      <c r="D29" s="176" t="s">
        <v>36</v>
      </c>
      <c r="E29" s="177" t="s">
        <v>198</v>
      </c>
      <c r="F29" s="177" t="s">
        <v>203</v>
      </c>
      <c r="G29" s="177" t="s">
        <v>168</v>
      </c>
      <c r="H29" s="203">
        <v>200000</v>
      </c>
      <c r="I29" s="203">
        <v>0</v>
      </c>
      <c r="J29" s="203">
        <v>0</v>
      </c>
      <c r="K29" s="205">
        <f>SUM(H29:J29)</f>
        <v>200000</v>
      </c>
      <c r="L29" s="87" t="s">
        <v>163</v>
      </c>
    </row>
    <row r="30" spans="1:12" ht="30" customHeight="1" x14ac:dyDescent="0.25">
      <c r="A30" s="156" t="s">
        <v>204</v>
      </c>
      <c r="B30" s="105"/>
      <c r="C30" s="105"/>
      <c r="D30" s="105"/>
      <c r="E30" s="105"/>
      <c r="F30" s="105"/>
      <c r="G30" s="105"/>
      <c r="H30" s="106">
        <f>SUM(H28:H29)</f>
        <v>33204185</v>
      </c>
      <c r="I30" s="106">
        <f>SUM(I28:I29)</f>
        <v>32904185</v>
      </c>
      <c r="J30" s="106">
        <f>SUM(J28:J29)</f>
        <v>32904185</v>
      </c>
      <c r="K30" s="106">
        <f>SUM(K28:K29)</f>
        <v>99012555</v>
      </c>
      <c r="L30" s="107"/>
    </row>
    <row r="31" spans="1:12" ht="24" customHeight="1" x14ac:dyDescent="0.25">
      <c r="A31" s="250" t="s">
        <v>116</v>
      </c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108"/>
    </row>
    <row r="32" spans="1:12" ht="160.80000000000001" customHeight="1" x14ac:dyDescent="0.25">
      <c r="A32" s="183" t="s">
        <v>117</v>
      </c>
      <c r="B32" s="184" t="s">
        <v>205</v>
      </c>
      <c r="C32" s="175" t="s">
        <v>279</v>
      </c>
      <c r="D32" s="176" t="s">
        <v>36</v>
      </c>
      <c r="E32" s="207" t="s">
        <v>183</v>
      </c>
      <c r="F32" s="207" t="s">
        <v>206</v>
      </c>
      <c r="G32" s="207" t="s">
        <v>315</v>
      </c>
      <c r="H32" s="206">
        <v>150000</v>
      </c>
      <c r="I32" s="206">
        <v>0</v>
      </c>
      <c r="J32" s="206">
        <v>0</v>
      </c>
      <c r="K32" s="205">
        <f>H32+I32+J32</f>
        <v>150000</v>
      </c>
      <c r="L32" s="179" t="s">
        <v>207</v>
      </c>
    </row>
    <row r="33" spans="1:12" ht="42" customHeight="1" x14ac:dyDescent="0.25">
      <c r="A33" s="110" t="s">
        <v>208</v>
      </c>
      <c r="B33" s="111"/>
      <c r="C33" s="112"/>
      <c r="D33" s="112"/>
      <c r="E33" s="112"/>
      <c r="F33" s="112"/>
      <c r="G33" s="112"/>
      <c r="H33" s="113">
        <f>SUM(H32:H32)</f>
        <v>150000</v>
      </c>
      <c r="I33" s="109">
        <v>0</v>
      </c>
      <c r="J33" s="109">
        <v>0</v>
      </c>
      <c r="K33" s="58">
        <f>SUM(K32:K32)</f>
        <v>150000</v>
      </c>
      <c r="L33" s="56"/>
    </row>
    <row r="34" spans="1:12" ht="38.4" customHeight="1" x14ac:dyDescent="0.25">
      <c r="A34" s="247" t="s">
        <v>122</v>
      </c>
      <c r="B34" s="248"/>
      <c r="C34" s="248"/>
      <c r="D34" s="248"/>
      <c r="E34" s="248"/>
      <c r="F34" s="248"/>
      <c r="G34" s="248"/>
      <c r="H34" s="248"/>
      <c r="I34" s="248"/>
      <c r="J34" s="248"/>
      <c r="K34" s="249"/>
      <c r="L34" s="102"/>
    </row>
    <row r="35" spans="1:12" ht="105" customHeight="1" x14ac:dyDescent="0.25">
      <c r="A35" s="114" t="s">
        <v>123</v>
      </c>
      <c r="B35" s="97" t="s">
        <v>282</v>
      </c>
      <c r="C35" s="175" t="s">
        <v>278</v>
      </c>
      <c r="D35" s="176" t="s">
        <v>36</v>
      </c>
      <c r="E35" s="177" t="s">
        <v>209</v>
      </c>
      <c r="F35" s="177" t="s">
        <v>210</v>
      </c>
      <c r="G35" s="177" t="s">
        <v>148</v>
      </c>
      <c r="H35" s="204">
        <v>500000</v>
      </c>
      <c r="I35" s="206">
        <v>0</v>
      </c>
      <c r="J35" s="206">
        <v>0</v>
      </c>
      <c r="K35" s="205">
        <f>SUM(H35:J35)</f>
        <v>500000</v>
      </c>
      <c r="L35" s="87" t="s">
        <v>211</v>
      </c>
    </row>
    <row r="36" spans="1:12" ht="128.4" customHeight="1" x14ac:dyDescent="0.25">
      <c r="A36" s="114" t="s">
        <v>212</v>
      </c>
      <c r="B36" s="97" t="s">
        <v>283</v>
      </c>
      <c r="C36" s="175" t="s">
        <v>278</v>
      </c>
      <c r="D36" s="176" t="s">
        <v>36</v>
      </c>
      <c r="E36" s="177" t="s">
        <v>209</v>
      </c>
      <c r="F36" s="177" t="s">
        <v>218</v>
      </c>
      <c r="G36" s="177" t="s">
        <v>148</v>
      </c>
      <c r="H36" s="204">
        <v>3000000</v>
      </c>
      <c r="I36" s="206">
        <v>0</v>
      </c>
      <c r="J36" s="206">
        <v>0</v>
      </c>
      <c r="K36" s="205">
        <f t="shared" ref="K36:K41" si="2">SUM(H36:J36)</f>
        <v>3000000</v>
      </c>
      <c r="L36" s="87" t="s">
        <v>211</v>
      </c>
    </row>
    <row r="37" spans="1:12" ht="111" customHeight="1" x14ac:dyDescent="0.25">
      <c r="A37" s="197" t="s">
        <v>215</v>
      </c>
      <c r="B37" s="198" t="s">
        <v>284</v>
      </c>
      <c r="C37" s="170" t="s">
        <v>278</v>
      </c>
      <c r="D37" s="171" t="s">
        <v>36</v>
      </c>
      <c r="E37" s="172" t="s">
        <v>209</v>
      </c>
      <c r="F37" s="172" t="s">
        <v>280</v>
      </c>
      <c r="G37" s="177" t="s">
        <v>316</v>
      </c>
      <c r="H37" s="204">
        <v>10141800</v>
      </c>
      <c r="I37" s="204">
        <v>10141800</v>
      </c>
      <c r="J37" s="204">
        <v>10141800</v>
      </c>
      <c r="K37" s="205">
        <f t="shared" si="2"/>
        <v>30425400</v>
      </c>
      <c r="L37" s="167" t="s">
        <v>304</v>
      </c>
    </row>
    <row r="38" spans="1:12" ht="227.4" customHeight="1" x14ac:dyDescent="0.25">
      <c r="A38" s="115" t="s">
        <v>216</v>
      </c>
      <c r="B38" s="116" t="s">
        <v>285</v>
      </c>
      <c r="C38" s="170" t="s">
        <v>279</v>
      </c>
      <c r="D38" s="176" t="s">
        <v>36</v>
      </c>
      <c r="E38" s="172" t="s">
        <v>209</v>
      </c>
      <c r="F38" s="172" t="s">
        <v>281</v>
      </c>
      <c r="G38" s="177" t="s">
        <v>148</v>
      </c>
      <c r="H38" s="204">
        <v>519400</v>
      </c>
      <c r="I38" s="204">
        <v>519400</v>
      </c>
      <c r="J38" s="204">
        <v>519400</v>
      </c>
      <c r="K38" s="205">
        <f t="shared" si="2"/>
        <v>1558200</v>
      </c>
      <c r="L38" s="95" t="s">
        <v>201</v>
      </c>
    </row>
    <row r="39" spans="1:12" ht="227.4" customHeight="1" x14ac:dyDescent="0.25">
      <c r="A39" s="115" t="s">
        <v>290</v>
      </c>
      <c r="B39" s="116" t="s">
        <v>291</v>
      </c>
      <c r="C39" s="170" t="s">
        <v>279</v>
      </c>
      <c r="D39" s="176" t="s">
        <v>36</v>
      </c>
      <c r="E39" s="172" t="s">
        <v>209</v>
      </c>
      <c r="F39" s="172" t="s">
        <v>292</v>
      </c>
      <c r="G39" s="177" t="s">
        <v>148</v>
      </c>
      <c r="H39" s="204">
        <v>546</v>
      </c>
      <c r="I39" s="206">
        <v>0</v>
      </c>
      <c r="J39" s="206">
        <v>0</v>
      </c>
      <c r="K39" s="205">
        <f t="shared" ref="K39" si="3">SUM(H39:J39)</f>
        <v>546</v>
      </c>
      <c r="L39" s="95" t="s">
        <v>201</v>
      </c>
    </row>
    <row r="40" spans="1:12" ht="78" x14ac:dyDescent="0.25">
      <c r="A40" s="115" t="s">
        <v>290</v>
      </c>
      <c r="B40" s="116" t="s">
        <v>286</v>
      </c>
      <c r="C40" s="170" t="s">
        <v>278</v>
      </c>
      <c r="D40" s="176" t="s">
        <v>36</v>
      </c>
      <c r="E40" s="172" t="s">
        <v>209</v>
      </c>
      <c r="F40" s="172" t="s">
        <v>219</v>
      </c>
      <c r="G40" s="177" t="s">
        <v>148</v>
      </c>
      <c r="H40" s="204">
        <v>1000000</v>
      </c>
      <c r="I40" s="206">
        <v>0</v>
      </c>
      <c r="J40" s="206">
        <v>0</v>
      </c>
      <c r="K40" s="205">
        <f t="shared" si="2"/>
        <v>1000000</v>
      </c>
      <c r="L40" s="95" t="s">
        <v>220</v>
      </c>
    </row>
    <row r="41" spans="1:12" ht="78" x14ac:dyDescent="0.25">
      <c r="A41" s="185" t="s">
        <v>217</v>
      </c>
      <c r="B41" s="178" t="s">
        <v>213</v>
      </c>
      <c r="C41" s="170" t="s">
        <v>278</v>
      </c>
      <c r="D41" s="171" t="s">
        <v>36</v>
      </c>
      <c r="E41" s="172" t="s">
        <v>209</v>
      </c>
      <c r="F41" s="172" t="s">
        <v>214</v>
      </c>
      <c r="G41" s="177" t="s">
        <v>317</v>
      </c>
      <c r="H41" s="204">
        <v>2714891.4</v>
      </c>
      <c r="I41" s="204">
        <v>2714891</v>
      </c>
      <c r="J41" s="204">
        <v>2714891</v>
      </c>
      <c r="K41" s="205">
        <f t="shared" si="2"/>
        <v>8144673.4000000004</v>
      </c>
      <c r="L41" s="167" t="s">
        <v>211</v>
      </c>
    </row>
    <row r="42" spans="1:12" ht="28.8" customHeight="1" x14ac:dyDescent="0.25">
      <c r="A42" s="251" t="s">
        <v>221</v>
      </c>
      <c r="B42" s="252"/>
      <c r="C42" s="166"/>
      <c r="D42" s="30"/>
      <c r="E42" s="30"/>
      <c r="F42" s="30"/>
      <c r="G42" s="30"/>
      <c r="H42" s="58">
        <f>SUM(H35:H41)</f>
        <v>17876637.399999999</v>
      </c>
      <c r="I42" s="58">
        <f>SUM(I35:I41)</f>
        <v>13376091</v>
      </c>
      <c r="J42" s="58">
        <f>SUM(J35:J41)</f>
        <v>13376091</v>
      </c>
      <c r="K42" s="58">
        <f>SUM(K35:K41)</f>
        <v>44628819.399999999</v>
      </c>
      <c r="L42" s="30"/>
    </row>
    <row r="43" spans="1:12" ht="40.200000000000003" customHeight="1" x14ac:dyDescent="0.25">
      <c r="A43" s="233" t="s">
        <v>126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5"/>
      <c r="L43" s="35"/>
    </row>
    <row r="44" spans="1:12" ht="119.4" customHeight="1" x14ac:dyDescent="0.25">
      <c r="A44" s="117" t="s">
        <v>127</v>
      </c>
      <c r="B44" s="118" t="s">
        <v>222</v>
      </c>
      <c r="C44" s="175" t="s">
        <v>278</v>
      </c>
      <c r="D44" s="176" t="s">
        <v>36</v>
      </c>
      <c r="E44" s="177" t="s">
        <v>223</v>
      </c>
      <c r="F44" s="177" t="s">
        <v>224</v>
      </c>
      <c r="G44" s="177" t="s">
        <v>225</v>
      </c>
      <c r="H44" s="206">
        <v>0</v>
      </c>
      <c r="I44" s="206">
        <v>0</v>
      </c>
      <c r="J44" s="206">
        <v>0</v>
      </c>
      <c r="K44" s="206">
        <v>0</v>
      </c>
      <c r="L44" s="153" t="s">
        <v>226</v>
      </c>
    </row>
    <row r="45" spans="1:12" ht="24.6" customHeight="1" x14ac:dyDescent="0.25">
      <c r="A45" s="253" t="s">
        <v>227</v>
      </c>
      <c r="B45" s="253"/>
      <c r="C45" s="175"/>
      <c r="D45" s="175"/>
      <c r="E45" s="176"/>
      <c r="F45" s="175"/>
      <c r="G45" s="175"/>
      <c r="H45" s="206">
        <v>0</v>
      </c>
      <c r="I45" s="206">
        <v>0</v>
      </c>
      <c r="J45" s="206">
        <v>0</v>
      </c>
      <c r="K45" s="206">
        <v>0</v>
      </c>
      <c r="L45" s="95"/>
    </row>
    <row r="46" spans="1:12" ht="40.799999999999997" customHeight="1" x14ac:dyDescent="0.25">
      <c r="A46" s="243" t="s">
        <v>134</v>
      </c>
      <c r="B46" s="244"/>
      <c r="C46" s="244"/>
      <c r="D46" s="244"/>
      <c r="E46" s="244"/>
      <c r="F46" s="244"/>
      <c r="G46" s="244"/>
      <c r="H46" s="244"/>
      <c r="I46" s="244"/>
      <c r="J46" s="244"/>
      <c r="K46" s="245"/>
      <c r="L46" s="119"/>
    </row>
    <row r="47" spans="1:12" ht="133.80000000000001" customHeight="1" x14ac:dyDescent="0.25">
      <c r="A47" s="186" t="s">
        <v>135</v>
      </c>
      <c r="B47" s="187" t="s">
        <v>157</v>
      </c>
      <c r="C47" s="188" t="s">
        <v>278</v>
      </c>
      <c r="D47" s="188" t="s">
        <v>36</v>
      </c>
      <c r="E47" s="209" t="s">
        <v>223</v>
      </c>
      <c r="F47" s="209" t="s">
        <v>158</v>
      </c>
      <c r="G47" s="204" t="s">
        <v>318</v>
      </c>
      <c r="H47" s="204">
        <v>3632414</v>
      </c>
      <c r="I47" s="204">
        <v>3632414</v>
      </c>
      <c r="J47" s="204">
        <v>3632414</v>
      </c>
      <c r="K47" s="205">
        <f t="shared" ref="K47" si="4">H47+I47+J47</f>
        <v>10897242</v>
      </c>
      <c r="L47" s="167" t="s">
        <v>228</v>
      </c>
    </row>
    <row r="48" spans="1:12" ht="27" customHeight="1" x14ac:dyDescent="0.25">
      <c r="A48" s="156" t="s">
        <v>230</v>
      </c>
      <c r="B48" s="100"/>
      <c r="C48" s="175"/>
      <c r="D48" s="176"/>
      <c r="E48" s="176"/>
      <c r="F48" s="175"/>
      <c r="G48" s="175"/>
      <c r="H48" s="106">
        <f>SUM(H47:H47)</f>
        <v>3632414</v>
      </c>
      <c r="I48" s="106">
        <f>SUM(I47:I47)</f>
        <v>3632414</v>
      </c>
      <c r="J48" s="106">
        <f>SUM(J47:J47)</f>
        <v>3632414</v>
      </c>
      <c r="K48" s="106">
        <f>SUM(K47:K47)</f>
        <v>10897242</v>
      </c>
      <c r="L48" s="95"/>
    </row>
    <row r="49" spans="1:12" ht="36" customHeight="1" x14ac:dyDescent="0.25">
      <c r="A49" s="156" t="s">
        <v>231</v>
      </c>
      <c r="B49" s="100"/>
      <c r="C49" s="175"/>
      <c r="D49" s="87"/>
      <c r="E49" s="87"/>
      <c r="F49" s="87"/>
      <c r="G49" s="87"/>
      <c r="H49" s="120">
        <f>H18+H26+H30+H33+H42+H45+H48</f>
        <v>1072794209.4</v>
      </c>
      <c r="I49" s="120">
        <f>I18+I26+I30+I33+I42+I45+I48</f>
        <v>1059424852</v>
      </c>
      <c r="J49" s="120">
        <f>J18+J26+J30+J33+J42+J45+J48</f>
        <v>1055324400</v>
      </c>
      <c r="K49" s="121">
        <f>K18+K26+K30+K33+K42+K45+K48</f>
        <v>3187543461.4000001</v>
      </c>
      <c r="L49" s="95"/>
    </row>
    <row r="50" spans="1:12" ht="24.75" customHeight="1" x14ac:dyDescent="0.25"/>
    <row r="51" spans="1:12" ht="48.75" customHeight="1" x14ac:dyDescent="0.25">
      <c r="A51" s="228"/>
      <c r="B51" s="228"/>
      <c r="C51" s="228"/>
      <c r="D51" s="228"/>
      <c r="E51" s="228"/>
      <c r="F51" s="228"/>
      <c r="G51" s="4"/>
      <c r="H51" s="4"/>
      <c r="I51" s="4"/>
      <c r="J51" s="246"/>
      <c r="K51" s="246"/>
      <c r="L51" s="246"/>
    </row>
    <row r="52" spans="1:12" ht="52.5" customHeight="1" x14ac:dyDescent="0.25">
      <c r="L52" s="124"/>
    </row>
    <row r="53" spans="1:12" ht="147.75" customHeight="1" x14ac:dyDescent="0.25"/>
    <row r="54" spans="1:12" ht="197.25" customHeight="1" x14ac:dyDescent="0.25"/>
    <row r="55" spans="1:12" ht="129" customHeight="1" x14ac:dyDescent="0.25">
      <c r="L55" s="124"/>
    </row>
    <row r="56" spans="1:12" ht="140.25" customHeight="1" x14ac:dyDescent="0.25">
      <c r="L56" s="124"/>
    </row>
    <row r="57" spans="1:12" ht="188.25" customHeight="1" x14ac:dyDescent="0.25"/>
    <row r="58" spans="1:12" ht="134.25" customHeight="1" x14ac:dyDescent="0.25"/>
    <row r="59" spans="1:12" ht="134.25" customHeight="1" x14ac:dyDescent="0.25">
      <c r="L59" s="122"/>
    </row>
    <row r="60" spans="1:12" ht="134.25" customHeight="1" x14ac:dyDescent="0.25">
      <c r="L60" s="122"/>
    </row>
    <row r="61" spans="1:12" ht="134.25" customHeight="1" x14ac:dyDescent="0.25"/>
    <row r="62" spans="1:12" ht="30" customHeight="1" x14ac:dyDescent="0.25"/>
    <row r="63" spans="1:12" ht="47.4" customHeight="1" x14ac:dyDescent="0.25">
      <c r="L63" s="122"/>
    </row>
    <row r="64" spans="1:12" ht="128.25" customHeight="1" x14ac:dyDescent="0.25"/>
    <row r="65" spans="13:13" ht="47.4" customHeight="1" x14ac:dyDescent="0.25"/>
    <row r="66" spans="13:13" ht="66" customHeight="1" x14ac:dyDescent="0.25"/>
    <row r="67" spans="13:13" ht="144.75" customHeight="1" x14ac:dyDescent="0.25"/>
    <row r="68" spans="13:13" ht="124.5" customHeight="1" x14ac:dyDescent="0.25"/>
    <row r="69" spans="13:13" ht="15.75" hidden="1" customHeight="1" x14ac:dyDescent="0.25"/>
    <row r="70" spans="13:13" ht="128.25" customHeight="1" x14ac:dyDescent="0.25"/>
    <row r="71" spans="13:13" ht="33.75" customHeight="1" x14ac:dyDescent="0.25"/>
    <row r="72" spans="13:13" ht="54" customHeight="1" x14ac:dyDescent="0.25"/>
    <row r="73" spans="13:13" ht="33" customHeight="1" x14ac:dyDescent="0.25"/>
    <row r="74" spans="13:13" ht="33" customHeight="1" x14ac:dyDescent="0.25"/>
    <row r="75" spans="13:13" ht="33" customHeight="1" x14ac:dyDescent="0.25"/>
    <row r="76" spans="13:13" ht="33" customHeight="1" x14ac:dyDescent="0.25">
      <c r="M76" s="125"/>
    </row>
    <row r="77" spans="13:13" ht="131.25" customHeight="1" x14ac:dyDescent="0.25">
      <c r="M77" s="83"/>
    </row>
    <row r="78" spans="13:13" ht="132" customHeight="1" x14ac:dyDescent="0.25"/>
    <row r="79" spans="13:13" ht="28.5" customHeight="1" x14ac:dyDescent="0.25"/>
    <row r="80" spans="13:13" ht="28.5" customHeight="1" x14ac:dyDescent="0.25"/>
    <row r="81" spans="1:13" s="125" customFormat="1" x14ac:dyDescent="0.25">
      <c r="A81" s="122"/>
      <c r="B81" s="88"/>
      <c r="C81" s="103"/>
      <c r="D81" s="88"/>
      <c r="E81" s="88"/>
      <c r="F81" s="88"/>
      <c r="G81" s="88"/>
      <c r="H81" s="88"/>
      <c r="I81" s="88"/>
      <c r="J81" s="88"/>
      <c r="K81" s="124"/>
      <c r="L81" s="88"/>
      <c r="M81" s="88"/>
    </row>
    <row r="82" spans="1:13" s="83" customFormat="1" ht="28.5" customHeight="1" x14ac:dyDescent="0.25">
      <c r="A82" s="122"/>
      <c r="B82" s="88"/>
      <c r="C82" s="103"/>
      <c r="D82" s="88"/>
      <c r="E82" s="88"/>
      <c r="F82" s="88"/>
      <c r="G82" s="88"/>
      <c r="H82" s="88"/>
      <c r="I82" s="88"/>
      <c r="J82" s="88"/>
      <c r="K82" s="124"/>
      <c r="L82" s="88"/>
      <c r="M82" s="88"/>
    </row>
    <row r="83" spans="1:13" ht="19.5" customHeight="1" x14ac:dyDescent="0.25"/>
    <row r="85" spans="1:13" x14ac:dyDescent="0.25">
      <c r="M85" s="124"/>
    </row>
    <row r="90" spans="1:13" s="124" customFormat="1" x14ac:dyDescent="0.25">
      <c r="A90" s="122"/>
      <c r="B90" s="88"/>
      <c r="C90" s="103"/>
      <c r="D90" s="88"/>
      <c r="E90" s="88"/>
      <c r="F90" s="88"/>
      <c r="G90" s="88"/>
      <c r="H90" s="88"/>
      <c r="I90" s="88"/>
      <c r="J90" s="88"/>
      <c r="L90" s="88"/>
      <c r="M90" s="88"/>
    </row>
    <row r="95" spans="1:13" x14ac:dyDescent="0.25">
      <c r="M95" s="124"/>
    </row>
    <row r="98" spans="1:13" x14ac:dyDescent="0.25">
      <c r="M98" s="124"/>
    </row>
    <row r="99" spans="1:13" x14ac:dyDescent="0.25">
      <c r="M99" s="124"/>
    </row>
    <row r="100" spans="1:13" s="124" customFormat="1" ht="15.75" customHeight="1" x14ac:dyDescent="0.25">
      <c r="A100" s="122"/>
      <c r="B100" s="88"/>
      <c r="C100" s="103"/>
      <c r="D100" s="88"/>
      <c r="E100" s="88"/>
      <c r="F100" s="88"/>
      <c r="G100" s="88"/>
      <c r="H100" s="88"/>
      <c r="I100" s="88"/>
      <c r="J100" s="88"/>
      <c r="L100" s="88"/>
      <c r="M100" s="88"/>
    </row>
    <row r="102" spans="1:13" x14ac:dyDescent="0.25">
      <c r="M102" s="122"/>
    </row>
    <row r="103" spans="1:13" s="124" customFormat="1" ht="110.25" customHeight="1" x14ac:dyDescent="0.25">
      <c r="A103" s="122"/>
      <c r="B103" s="88"/>
      <c r="C103" s="103"/>
      <c r="D103" s="88"/>
      <c r="E103" s="88"/>
      <c r="F103" s="88"/>
      <c r="G103" s="88"/>
      <c r="H103" s="88"/>
      <c r="I103" s="88"/>
      <c r="J103" s="88"/>
      <c r="L103" s="88"/>
      <c r="M103" s="122"/>
    </row>
    <row r="104" spans="1:13" s="124" customFormat="1" ht="15.75" customHeight="1" x14ac:dyDescent="0.25">
      <c r="A104" s="122"/>
      <c r="B104" s="88"/>
      <c r="C104" s="103"/>
      <c r="D104" s="88"/>
      <c r="E104" s="88"/>
      <c r="F104" s="88"/>
      <c r="G104" s="88"/>
      <c r="H104" s="88"/>
      <c r="I104" s="88"/>
      <c r="J104" s="88"/>
      <c r="L104" s="88"/>
      <c r="M104" s="88"/>
    </row>
    <row r="106" spans="1:13" x14ac:dyDescent="0.25">
      <c r="M106" s="122"/>
    </row>
    <row r="107" spans="1:13" s="122" customFormat="1" ht="15.75" customHeight="1" x14ac:dyDescent="0.25">
      <c r="B107" s="88"/>
      <c r="C107" s="103"/>
      <c r="D107" s="88"/>
      <c r="E107" s="88"/>
      <c r="F107" s="88"/>
      <c r="G107" s="88"/>
      <c r="H107" s="88"/>
      <c r="I107" s="88"/>
      <c r="J107" s="88"/>
      <c r="K107" s="124"/>
      <c r="L107" s="88"/>
      <c r="M107" s="88"/>
    </row>
    <row r="108" spans="1:13" s="122" customFormat="1" ht="15.75" customHeight="1" x14ac:dyDescent="0.25">
      <c r="B108" s="88"/>
      <c r="C108" s="103"/>
      <c r="D108" s="88"/>
      <c r="E108" s="88"/>
      <c r="F108" s="88"/>
      <c r="G108" s="88"/>
      <c r="H108" s="88"/>
      <c r="I108" s="88"/>
      <c r="J108" s="88"/>
      <c r="K108" s="124"/>
      <c r="L108" s="88"/>
      <c r="M108" s="88"/>
    </row>
    <row r="111" spans="1:13" s="122" customFormat="1" ht="15.75" customHeight="1" x14ac:dyDescent="0.25">
      <c r="B111" s="88"/>
      <c r="C111" s="103"/>
      <c r="D111" s="88"/>
      <c r="E111" s="88"/>
      <c r="F111" s="88"/>
      <c r="G111" s="88"/>
      <c r="H111" s="88"/>
      <c r="I111" s="88"/>
      <c r="J111" s="88"/>
      <c r="K111" s="124"/>
      <c r="L111" s="88"/>
      <c r="M111" s="88"/>
    </row>
  </sheetData>
  <mergeCells count="21">
    <mergeCell ref="J1:L1"/>
    <mergeCell ref="A2:L2"/>
    <mergeCell ref="A3:A4"/>
    <mergeCell ref="B3:B4"/>
    <mergeCell ref="C3:C4"/>
    <mergeCell ref="D3:G3"/>
    <mergeCell ref="H3:K3"/>
    <mergeCell ref="L3:L4"/>
    <mergeCell ref="A6:K6"/>
    <mergeCell ref="A7:K7"/>
    <mergeCell ref="A19:K19"/>
    <mergeCell ref="A26:B26"/>
    <mergeCell ref="A27:K27"/>
    <mergeCell ref="A46:K46"/>
    <mergeCell ref="A51:F51"/>
    <mergeCell ref="J51:L51"/>
    <mergeCell ref="A34:K34"/>
    <mergeCell ref="A31:K31"/>
    <mergeCell ref="A42:B42"/>
    <mergeCell ref="A43:K43"/>
    <mergeCell ref="A45:B45"/>
  </mergeCells>
  <pageMargins left="0.35" right="0.19685039370078741" top="0.87" bottom="0.39370078740157483" header="0.31496062992125984" footer="0.31496062992125984"/>
  <pageSetup paperSize="9" scale="65" fitToHeight="8" orientation="landscape" r:id="rId1"/>
  <headerFooter alignWithMargins="0"/>
  <rowBreaks count="2" manualBreakCount="2">
    <brk id="30" max="16383" man="1"/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="75" zoomScaleNormal="89" zoomScaleSheetLayoutView="7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L10" sqref="L10"/>
    </sheetView>
  </sheetViews>
  <sheetFormatPr defaultColWidth="9.109375" defaultRowHeight="15.6" x14ac:dyDescent="0.3"/>
  <cols>
    <col min="1" max="1" width="6.33203125" style="79" customWidth="1"/>
    <col min="2" max="2" width="79.109375" style="1" customWidth="1"/>
    <col min="3" max="3" width="12" style="1" customWidth="1"/>
    <col min="4" max="4" width="11.44140625" style="1" hidden="1" customWidth="1"/>
    <col min="5" max="5" width="19.33203125" style="1" customWidth="1"/>
    <col min="6" max="8" width="11.44140625" style="1" customWidth="1"/>
    <col min="9" max="9" width="12.33203125" style="1" customWidth="1"/>
    <col min="10" max="16384" width="9.109375" style="1"/>
  </cols>
  <sheetData>
    <row r="1" spans="1:9" ht="113.4" customHeight="1" x14ac:dyDescent="0.3">
      <c r="A1" s="65"/>
      <c r="B1" s="66"/>
      <c r="C1" s="67"/>
      <c r="F1" s="241" t="s">
        <v>232</v>
      </c>
      <c r="G1" s="241"/>
      <c r="H1" s="241"/>
      <c r="I1" s="241"/>
    </row>
    <row r="2" spans="1:9" ht="37.5" customHeight="1" x14ac:dyDescent="0.3">
      <c r="A2" s="242" t="s">
        <v>92</v>
      </c>
      <c r="B2" s="242"/>
      <c r="C2" s="242"/>
      <c r="D2" s="242"/>
      <c r="E2" s="242"/>
      <c r="F2" s="242"/>
      <c r="G2" s="242"/>
      <c r="H2" s="242"/>
    </row>
    <row r="3" spans="1:9" s="126" customFormat="1" ht="54.75" customHeight="1" x14ac:dyDescent="0.25">
      <c r="A3" s="221" t="s">
        <v>0</v>
      </c>
      <c r="B3" s="221" t="s">
        <v>93</v>
      </c>
      <c r="C3" s="221" t="s">
        <v>94</v>
      </c>
      <c r="D3" s="221" t="s">
        <v>95</v>
      </c>
      <c r="E3" s="221" t="s">
        <v>96</v>
      </c>
      <c r="F3" s="221" t="s">
        <v>233</v>
      </c>
      <c r="G3" s="221"/>
      <c r="H3" s="221"/>
      <c r="I3" s="221"/>
    </row>
    <row r="4" spans="1:9" s="126" customFormat="1" ht="68.400000000000006" customHeight="1" x14ac:dyDescent="0.25">
      <c r="A4" s="221"/>
      <c r="B4" s="221"/>
      <c r="C4" s="221"/>
      <c r="D4" s="221"/>
      <c r="E4" s="221"/>
      <c r="F4" s="68" t="s">
        <v>263</v>
      </c>
      <c r="G4" s="68" t="s">
        <v>255</v>
      </c>
      <c r="H4" s="68" t="s">
        <v>65</v>
      </c>
      <c r="I4" s="68" t="s">
        <v>256</v>
      </c>
    </row>
    <row r="5" spans="1:9" ht="16.95" customHeight="1" x14ac:dyDescent="0.3">
      <c r="A5" s="151">
        <v>1</v>
      </c>
      <c r="B5" s="151">
        <v>2</v>
      </c>
      <c r="C5" s="151">
        <v>3</v>
      </c>
      <c r="D5" s="151">
        <v>4</v>
      </c>
      <c r="E5" s="151">
        <v>4</v>
      </c>
      <c r="F5" s="68">
        <v>5</v>
      </c>
      <c r="G5" s="68">
        <v>6</v>
      </c>
      <c r="H5" s="68">
        <v>7</v>
      </c>
      <c r="I5" s="68">
        <v>8</v>
      </c>
    </row>
    <row r="6" spans="1:9" ht="32.25" customHeight="1" x14ac:dyDescent="0.3">
      <c r="A6" s="69" t="s">
        <v>6</v>
      </c>
      <c r="B6" s="237" t="s">
        <v>234</v>
      </c>
      <c r="C6" s="237"/>
      <c r="D6" s="237"/>
      <c r="E6" s="237"/>
      <c r="F6" s="237"/>
      <c r="G6" s="237"/>
      <c r="H6" s="237"/>
      <c r="I6" s="237"/>
    </row>
    <row r="7" spans="1:9" ht="32.25" customHeight="1" x14ac:dyDescent="0.3">
      <c r="A7" s="69" t="s">
        <v>100</v>
      </c>
      <c r="B7" s="237" t="s">
        <v>235</v>
      </c>
      <c r="C7" s="237"/>
      <c r="D7" s="237"/>
      <c r="E7" s="237"/>
      <c r="F7" s="237"/>
      <c r="G7" s="237"/>
      <c r="H7" s="237"/>
      <c r="I7" s="237"/>
    </row>
    <row r="8" spans="1:9" ht="102.6" customHeight="1" x14ac:dyDescent="0.3">
      <c r="A8" s="69" t="s">
        <v>102</v>
      </c>
      <c r="B8" s="127" t="s">
        <v>236</v>
      </c>
      <c r="C8" s="74" t="s">
        <v>3</v>
      </c>
      <c r="D8" s="74">
        <v>0.1</v>
      </c>
      <c r="E8" s="73" t="s">
        <v>237</v>
      </c>
      <c r="F8" s="72">
        <v>80</v>
      </c>
      <c r="G8" s="72">
        <v>100</v>
      </c>
      <c r="H8" s="72">
        <v>100</v>
      </c>
      <c r="I8" s="72">
        <v>100</v>
      </c>
    </row>
    <row r="9" spans="1:9" ht="51.6" customHeight="1" x14ac:dyDescent="0.3">
      <c r="A9" s="69" t="s">
        <v>104</v>
      </c>
      <c r="B9" s="262" t="s">
        <v>238</v>
      </c>
      <c r="C9" s="262"/>
      <c r="D9" s="262"/>
      <c r="E9" s="262"/>
      <c r="F9" s="262"/>
      <c r="G9" s="262"/>
      <c r="H9" s="262"/>
      <c r="I9" s="262"/>
    </row>
    <row r="10" spans="1:9" ht="78" x14ac:dyDescent="0.3">
      <c r="A10" s="128" t="s">
        <v>106</v>
      </c>
      <c r="B10" s="127" t="s">
        <v>239</v>
      </c>
      <c r="C10" s="74" t="s">
        <v>3</v>
      </c>
      <c r="D10" s="129"/>
      <c r="E10" s="74" t="s">
        <v>240</v>
      </c>
      <c r="F10" s="152">
        <v>100</v>
      </c>
      <c r="G10" s="152">
        <v>100</v>
      </c>
      <c r="H10" s="152">
        <v>100</v>
      </c>
      <c r="I10" s="152">
        <v>100</v>
      </c>
    </row>
  </sheetData>
  <mergeCells count="11">
    <mergeCell ref="B6:I6"/>
    <mergeCell ref="B7:I7"/>
    <mergeCell ref="B9:I9"/>
    <mergeCell ref="F1:I1"/>
    <mergeCell ref="A2:H2"/>
    <mergeCell ref="A3:A4"/>
    <mergeCell ref="B3:B4"/>
    <mergeCell ref="C3:C4"/>
    <mergeCell ref="D3:D4"/>
    <mergeCell ref="E3:E4"/>
    <mergeCell ref="F3:I3"/>
  </mergeCells>
  <pageMargins left="0.37" right="0.32" top="0.74803149606299213" bottom="0.39370078740157483" header="0.31496062992125984" footer="0.31496062992125984"/>
  <pageSetup paperSize="9" scale="87" fitToHeight="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IU52"/>
  <sheetViews>
    <sheetView view="pageBreakPreview" zoomScale="80" zoomScaleNormal="55" zoomScaleSheetLayoutView="80" workbookViewId="0">
      <selection activeCell="E8" sqref="E8"/>
    </sheetView>
  </sheetViews>
  <sheetFormatPr defaultColWidth="9.109375" defaultRowHeight="15.6" x14ac:dyDescent="0.3"/>
  <cols>
    <col min="1" max="1" width="6.88671875" style="146" customWidth="1"/>
    <col min="2" max="2" width="34.6640625" style="1" customWidth="1"/>
    <col min="3" max="3" width="17.5546875" style="39" customWidth="1"/>
    <col min="4" max="4" width="7.109375" style="39" customWidth="1"/>
    <col min="5" max="5" width="9.44140625" style="39" customWidth="1"/>
    <col min="6" max="6" width="16" style="39" customWidth="1"/>
    <col min="7" max="7" width="7.109375" style="39" customWidth="1"/>
    <col min="8" max="8" width="21.44140625" style="1" customWidth="1"/>
    <col min="9" max="9" width="19.88671875" style="1" customWidth="1"/>
    <col min="10" max="10" width="19.6640625" style="1" customWidth="1"/>
    <col min="11" max="11" width="21.5546875" style="1" customWidth="1"/>
    <col min="12" max="12" width="21.109375" style="1" customWidth="1"/>
    <col min="13" max="13" width="25.33203125" style="1" customWidth="1"/>
    <col min="14" max="16384" width="9.109375" style="1"/>
  </cols>
  <sheetData>
    <row r="1" spans="1:255" s="2" customFormat="1" ht="86.4" customHeight="1" x14ac:dyDescent="0.3">
      <c r="A1" s="130"/>
      <c r="B1" s="131"/>
      <c r="C1" s="132"/>
      <c r="D1" s="132"/>
      <c r="E1" s="132"/>
      <c r="F1" s="132"/>
      <c r="G1" s="132"/>
      <c r="H1" s="84"/>
      <c r="J1" s="268" t="s">
        <v>241</v>
      </c>
      <c r="K1" s="268"/>
      <c r="L1" s="268"/>
      <c r="M1" s="133"/>
    </row>
    <row r="2" spans="1:255" s="2" customFormat="1" ht="36.6" customHeight="1" x14ac:dyDescent="0.3">
      <c r="A2" s="256" t="s">
        <v>261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</row>
    <row r="3" spans="1:255" s="2" customFormat="1" ht="40.950000000000003" customHeight="1" x14ac:dyDescent="0.3">
      <c r="A3" s="257" t="s">
        <v>0</v>
      </c>
      <c r="B3" s="257" t="s">
        <v>139</v>
      </c>
      <c r="C3" s="257" t="s">
        <v>27</v>
      </c>
      <c r="D3" s="259" t="s">
        <v>25</v>
      </c>
      <c r="E3" s="260"/>
      <c r="F3" s="260"/>
      <c r="G3" s="261"/>
      <c r="H3" s="259" t="s">
        <v>140</v>
      </c>
      <c r="I3" s="260"/>
      <c r="J3" s="260"/>
      <c r="K3" s="261"/>
      <c r="L3" s="257" t="s">
        <v>242</v>
      </c>
    </row>
    <row r="4" spans="1:255" s="2" customFormat="1" ht="99.6" customHeight="1" x14ac:dyDescent="0.3">
      <c r="A4" s="258"/>
      <c r="B4" s="258"/>
      <c r="C4" s="258"/>
      <c r="D4" s="30" t="s">
        <v>27</v>
      </c>
      <c r="E4" s="30" t="s">
        <v>28</v>
      </c>
      <c r="F4" s="30" t="s">
        <v>29</v>
      </c>
      <c r="G4" s="166" t="s">
        <v>30</v>
      </c>
      <c r="H4" s="30" t="s">
        <v>255</v>
      </c>
      <c r="I4" s="30" t="s">
        <v>65</v>
      </c>
      <c r="J4" s="30" t="s">
        <v>256</v>
      </c>
      <c r="K4" s="85" t="s">
        <v>142</v>
      </c>
      <c r="L4" s="258"/>
    </row>
    <row r="5" spans="1:255" ht="20.399999999999999" customHeight="1" x14ac:dyDescent="0.3">
      <c r="A5" s="30">
        <v>1</v>
      </c>
      <c r="B5" s="30">
        <v>2</v>
      </c>
      <c r="C5" s="152">
        <v>3</v>
      </c>
      <c r="D5" s="30">
        <v>4</v>
      </c>
      <c r="E5" s="30">
        <v>5</v>
      </c>
      <c r="F5" s="30">
        <v>6</v>
      </c>
      <c r="G5" s="166">
        <v>7</v>
      </c>
      <c r="H5" s="30">
        <v>8</v>
      </c>
      <c r="I5" s="30">
        <v>9</v>
      </c>
      <c r="J5" s="30">
        <v>10</v>
      </c>
      <c r="K5" s="86">
        <v>11</v>
      </c>
      <c r="L5" s="30">
        <v>12</v>
      </c>
    </row>
    <row r="6" spans="1:255" ht="28.2" customHeight="1" x14ac:dyDescent="0.3">
      <c r="A6" s="233" t="s">
        <v>243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5"/>
    </row>
    <row r="7" spans="1:255" ht="45.6" customHeight="1" x14ac:dyDescent="0.3">
      <c r="A7" s="223" t="s">
        <v>235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</row>
    <row r="8" spans="1:255" ht="149.4" customHeight="1" x14ac:dyDescent="0.3">
      <c r="A8" s="171" t="s">
        <v>244</v>
      </c>
      <c r="B8" s="190" t="s">
        <v>245</v>
      </c>
      <c r="C8" s="172" t="s">
        <v>278</v>
      </c>
      <c r="D8" s="171" t="s">
        <v>36</v>
      </c>
      <c r="E8" s="171" t="s">
        <v>223</v>
      </c>
      <c r="F8" s="191" t="s">
        <v>246</v>
      </c>
      <c r="G8" s="134" t="s">
        <v>306</v>
      </c>
      <c r="H8" s="135">
        <v>5766207</v>
      </c>
      <c r="I8" s="135">
        <v>5766207</v>
      </c>
      <c r="J8" s="135">
        <v>5766207</v>
      </c>
      <c r="K8" s="136">
        <f>SUM(H8:J8)</f>
        <v>17298621</v>
      </c>
      <c r="L8" s="267" t="s">
        <v>247</v>
      </c>
    </row>
    <row r="9" spans="1:255" ht="195.6" customHeight="1" x14ac:dyDescent="0.3">
      <c r="A9" s="176" t="s">
        <v>248</v>
      </c>
      <c r="B9" s="189" t="s">
        <v>249</v>
      </c>
      <c r="C9" s="175" t="s">
        <v>278</v>
      </c>
      <c r="D9" s="176" t="s">
        <v>36</v>
      </c>
      <c r="E9" s="176" t="s">
        <v>223</v>
      </c>
      <c r="F9" s="134" t="s">
        <v>250</v>
      </c>
      <c r="G9" s="134" t="s">
        <v>307</v>
      </c>
      <c r="H9" s="137">
        <v>4875500</v>
      </c>
      <c r="I9" s="137">
        <v>5958900</v>
      </c>
      <c r="J9" s="137">
        <v>5958900</v>
      </c>
      <c r="K9" s="136">
        <f t="shared" ref="K9" si="0">SUM(H9:J9)</f>
        <v>16793300</v>
      </c>
      <c r="L9" s="267"/>
    </row>
    <row r="10" spans="1:255" s="140" customFormat="1" ht="33.75" customHeight="1" x14ac:dyDescent="0.3">
      <c r="A10" s="265" t="s">
        <v>181</v>
      </c>
      <c r="B10" s="265"/>
      <c r="C10" s="138"/>
      <c r="D10" s="139"/>
      <c r="E10" s="138"/>
      <c r="F10" s="139"/>
      <c r="G10" s="199"/>
      <c r="H10" s="136">
        <f>SUM(H8:H9)</f>
        <v>10641707</v>
      </c>
      <c r="I10" s="136">
        <f>SUM(I8:I9)</f>
        <v>11725107</v>
      </c>
      <c r="J10" s="136">
        <f>SUM(J8:J9)</f>
        <v>11725107</v>
      </c>
      <c r="K10" s="136">
        <f>SUM(K8:K9)</f>
        <v>34091921</v>
      </c>
      <c r="L10" s="107"/>
    </row>
    <row r="11" spans="1:255" ht="67.5" customHeight="1" x14ac:dyDescent="0.3">
      <c r="A11" s="266" t="s">
        <v>238</v>
      </c>
      <c r="B11" s="266"/>
      <c r="C11" s="266"/>
      <c r="D11" s="266"/>
      <c r="E11" s="266"/>
      <c r="F11" s="266"/>
      <c r="G11" s="266"/>
      <c r="H11" s="266"/>
      <c r="I11" s="266"/>
      <c r="J11" s="266"/>
      <c r="K11" s="266"/>
      <c r="L11" s="39"/>
    </row>
    <row r="12" spans="1:255" ht="160.19999999999999" customHeight="1" x14ac:dyDescent="0.3">
      <c r="A12" s="192" t="s">
        <v>251</v>
      </c>
      <c r="B12" s="193" t="s">
        <v>252</v>
      </c>
      <c r="C12" s="194" t="s">
        <v>278</v>
      </c>
      <c r="D12" s="194" t="s">
        <v>36</v>
      </c>
      <c r="E12" s="195" t="s">
        <v>223</v>
      </c>
      <c r="F12" s="195" t="s">
        <v>253</v>
      </c>
      <c r="G12" s="141" t="s">
        <v>305</v>
      </c>
      <c r="H12" s="135">
        <v>35721222</v>
      </c>
      <c r="I12" s="135">
        <v>35721222</v>
      </c>
      <c r="J12" s="135">
        <v>35721222</v>
      </c>
      <c r="K12" s="136">
        <f t="shared" ref="K12" si="1">SUM(H12:J12)</f>
        <v>107163666</v>
      </c>
      <c r="L12" s="170" t="s">
        <v>254</v>
      </c>
    </row>
    <row r="13" spans="1:255" ht="22.5" customHeight="1" x14ac:dyDescent="0.3">
      <c r="A13" s="265" t="s">
        <v>197</v>
      </c>
      <c r="B13" s="265"/>
      <c r="C13" s="138"/>
      <c r="D13" s="139"/>
      <c r="E13" s="138"/>
      <c r="F13" s="139"/>
      <c r="G13" s="199"/>
      <c r="H13" s="136">
        <f>SUM(H12:H12)</f>
        <v>35721222</v>
      </c>
      <c r="I13" s="136">
        <f>SUM(I12:I12)</f>
        <v>35721222</v>
      </c>
      <c r="J13" s="136">
        <f>SUM(J12:J12)</f>
        <v>35721222</v>
      </c>
      <c r="K13" s="136">
        <f>SUM(K12:K12)</f>
        <v>107163666</v>
      </c>
      <c r="L13" s="107"/>
    </row>
    <row r="14" spans="1:255" s="140" customFormat="1" ht="22.5" customHeight="1" x14ac:dyDescent="0.3">
      <c r="A14" s="265" t="s">
        <v>231</v>
      </c>
      <c r="B14" s="265"/>
      <c r="C14" s="138"/>
      <c r="D14" s="139"/>
      <c r="E14" s="138"/>
      <c r="F14" s="138"/>
      <c r="G14" s="200"/>
      <c r="H14" s="142">
        <f>H10+H13</f>
        <v>46362929</v>
      </c>
      <c r="I14" s="142">
        <f>I10+I13</f>
        <v>47446329</v>
      </c>
      <c r="J14" s="142">
        <f>J10+J13</f>
        <v>47446329</v>
      </c>
      <c r="K14" s="142">
        <f>K10+K13</f>
        <v>141255587</v>
      </c>
      <c r="L14" s="107"/>
      <c r="M14" s="143"/>
    </row>
    <row r="15" spans="1:255" x14ac:dyDescent="0.3">
      <c r="A15" s="144"/>
      <c r="B15" s="144"/>
      <c r="C15" s="144"/>
      <c r="D15" s="144"/>
      <c r="E15" s="144"/>
      <c r="F15" s="144"/>
      <c r="G15" s="201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64"/>
      <c r="AC15" s="264"/>
      <c r="AD15" s="264"/>
      <c r="AE15" s="264"/>
      <c r="AF15" s="264"/>
      <c r="AG15" s="264"/>
      <c r="AH15" s="264"/>
      <c r="AI15" s="264"/>
      <c r="AJ15" s="264"/>
      <c r="AK15" s="264"/>
      <c r="AL15" s="264"/>
      <c r="AM15" s="264"/>
      <c r="AN15" s="264"/>
      <c r="AO15" s="264"/>
      <c r="AP15" s="264"/>
      <c r="AQ15" s="264"/>
      <c r="AR15" s="264"/>
      <c r="AS15" s="264"/>
      <c r="AT15" s="264"/>
      <c r="AU15" s="264"/>
      <c r="AV15" s="264"/>
      <c r="AW15" s="264"/>
      <c r="AX15" s="264"/>
      <c r="AY15" s="264"/>
      <c r="AZ15" s="264"/>
      <c r="BA15" s="264"/>
      <c r="BB15" s="264"/>
      <c r="BC15" s="264"/>
      <c r="BD15" s="264"/>
      <c r="BE15" s="264"/>
      <c r="BF15" s="264"/>
      <c r="BG15" s="264"/>
      <c r="BH15" s="264"/>
      <c r="BI15" s="264"/>
      <c r="BJ15" s="264"/>
      <c r="BK15" s="264"/>
      <c r="BL15" s="264"/>
      <c r="BM15" s="264"/>
      <c r="BN15" s="264"/>
      <c r="BO15" s="264"/>
      <c r="BP15" s="264"/>
      <c r="BQ15" s="264"/>
      <c r="BR15" s="264"/>
      <c r="BS15" s="264"/>
      <c r="BT15" s="264"/>
      <c r="BU15" s="264"/>
      <c r="BV15" s="264"/>
      <c r="BW15" s="264"/>
      <c r="BX15" s="264"/>
      <c r="BY15" s="264"/>
      <c r="BZ15" s="264"/>
      <c r="CA15" s="264"/>
      <c r="CB15" s="264"/>
      <c r="CC15" s="264"/>
      <c r="CD15" s="264"/>
      <c r="CE15" s="264"/>
      <c r="CF15" s="264"/>
      <c r="CG15" s="264"/>
      <c r="CH15" s="264"/>
      <c r="CI15" s="264"/>
      <c r="CJ15" s="264"/>
      <c r="CK15" s="264"/>
      <c r="CL15" s="264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4"/>
      <c r="DA15" s="264"/>
      <c r="DB15" s="264"/>
      <c r="DC15" s="264"/>
      <c r="DD15" s="264"/>
      <c r="DE15" s="264"/>
      <c r="DF15" s="264"/>
      <c r="DG15" s="264"/>
      <c r="DH15" s="264"/>
      <c r="DI15" s="264"/>
      <c r="DJ15" s="264"/>
      <c r="DK15" s="264"/>
      <c r="DL15" s="264"/>
      <c r="DM15" s="264"/>
      <c r="DN15" s="264"/>
      <c r="DO15" s="264"/>
      <c r="DP15" s="264"/>
      <c r="DQ15" s="264"/>
      <c r="DR15" s="264"/>
      <c r="DS15" s="264"/>
      <c r="DT15" s="264"/>
      <c r="DU15" s="264"/>
      <c r="DV15" s="264"/>
      <c r="DW15" s="264"/>
      <c r="DX15" s="264"/>
      <c r="DY15" s="264"/>
      <c r="DZ15" s="264"/>
      <c r="EA15" s="264"/>
      <c r="EB15" s="264"/>
      <c r="EC15" s="264"/>
      <c r="ED15" s="264"/>
      <c r="EE15" s="264"/>
      <c r="EF15" s="264"/>
      <c r="EG15" s="264"/>
      <c r="EH15" s="264"/>
      <c r="EI15" s="264"/>
      <c r="EJ15" s="264"/>
      <c r="EK15" s="264"/>
      <c r="EL15" s="264"/>
      <c r="EM15" s="264"/>
      <c r="EN15" s="264"/>
      <c r="EO15" s="264"/>
      <c r="EP15" s="264"/>
      <c r="EQ15" s="264"/>
      <c r="ER15" s="264"/>
      <c r="ES15" s="264"/>
      <c r="ET15" s="264"/>
      <c r="EU15" s="264"/>
      <c r="EV15" s="264"/>
      <c r="EW15" s="264"/>
      <c r="EX15" s="264"/>
      <c r="EY15" s="264"/>
      <c r="EZ15" s="264"/>
      <c r="FA15" s="264"/>
      <c r="FB15" s="264"/>
      <c r="FC15" s="264"/>
      <c r="FD15" s="264"/>
      <c r="FE15" s="264"/>
      <c r="FF15" s="264"/>
      <c r="FG15" s="264"/>
      <c r="FH15" s="264"/>
      <c r="FI15" s="264"/>
      <c r="FJ15" s="264"/>
      <c r="FK15" s="264"/>
      <c r="FL15" s="264"/>
      <c r="FM15" s="264"/>
      <c r="FN15" s="264"/>
      <c r="FO15" s="264"/>
      <c r="FP15" s="264"/>
      <c r="FQ15" s="264"/>
      <c r="FR15" s="264"/>
      <c r="FS15" s="264"/>
      <c r="FT15" s="264"/>
      <c r="FU15" s="264"/>
      <c r="FV15" s="264"/>
      <c r="FW15" s="264"/>
      <c r="FX15" s="264"/>
      <c r="FY15" s="264"/>
      <c r="FZ15" s="264"/>
      <c r="GA15" s="264"/>
      <c r="GB15" s="264"/>
      <c r="GC15" s="264"/>
      <c r="GD15" s="264"/>
      <c r="GE15" s="264"/>
      <c r="GF15" s="264"/>
      <c r="GG15" s="264"/>
      <c r="GH15" s="264"/>
      <c r="GI15" s="264"/>
      <c r="GJ15" s="264"/>
      <c r="GK15" s="264"/>
      <c r="GL15" s="264"/>
      <c r="GM15" s="264"/>
      <c r="GN15" s="264"/>
      <c r="GO15" s="264"/>
      <c r="GP15" s="264"/>
      <c r="GQ15" s="264"/>
      <c r="GR15" s="264"/>
      <c r="GS15" s="264"/>
      <c r="GT15" s="264"/>
      <c r="GU15" s="264"/>
      <c r="GV15" s="264"/>
      <c r="GW15" s="264"/>
      <c r="GX15" s="264"/>
      <c r="GY15" s="264"/>
      <c r="GZ15" s="264"/>
      <c r="HA15" s="264"/>
      <c r="HB15" s="264"/>
      <c r="HC15" s="264"/>
      <c r="HD15" s="264"/>
      <c r="HE15" s="264"/>
      <c r="HF15" s="264"/>
      <c r="HG15" s="264"/>
      <c r="HH15" s="264"/>
      <c r="HI15" s="264"/>
      <c r="HJ15" s="264"/>
      <c r="HK15" s="264"/>
      <c r="HL15" s="264"/>
      <c r="HM15" s="264"/>
      <c r="HN15" s="264"/>
      <c r="HO15" s="264"/>
      <c r="HP15" s="264"/>
      <c r="HQ15" s="264"/>
      <c r="HR15" s="264"/>
      <c r="HS15" s="264"/>
      <c r="HT15" s="264"/>
      <c r="HU15" s="264"/>
      <c r="HV15" s="264"/>
      <c r="HW15" s="264"/>
      <c r="HX15" s="264"/>
      <c r="HY15" s="264"/>
      <c r="HZ15" s="264"/>
      <c r="IA15" s="264"/>
      <c r="IB15" s="264"/>
      <c r="IC15" s="264"/>
      <c r="ID15" s="264"/>
      <c r="IE15" s="264"/>
      <c r="IF15" s="264"/>
      <c r="IG15" s="264"/>
      <c r="IH15" s="264"/>
      <c r="II15" s="264"/>
      <c r="IJ15" s="264"/>
      <c r="IK15" s="264"/>
      <c r="IL15" s="264"/>
      <c r="IM15" s="264"/>
      <c r="IN15" s="264"/>
      <c r="IO15" s="264"/>
      <c r="IP15" s="264"/>
      <c r="IQ15" s="264"/>
      <c r="IR15" s="264"/>
      <c r="IS15" s="264"/>
      <c r="IT15" s="264"/>
      <c r="IU15" s="264"/>
    </row>
    <row r="16" spans="1:255" s="2" customFormat="1" ht="26.4" customHeight="1" x14ac:dyDescent="0.35">
      <c r="A16" s="228"/>
      <c r="B16" s="228"/>
      <c r="C16" s="228"/>
      <c r="D16" s="228"/>
      <c r="E16" s="228"/>
      <c r="F16" s="228"/>
      <c r="G16" s="228"/>
      <c r="K16" s="236"/>
      <c r="L16" s="236"/>
      <c r="M16" s="41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  <c r="AB16" s="263"/>
      <c r="AC16" s="263"/>
      <c r="AD16" s="263"/>
      <c r="AE16" s="263"/>
      <c r="AF16" s="263"/>
      <c r="AG16" s="263"/>
      <c r="AH16" s="263"/>
      <c r="AI16" s="263"/>
      <c r="AJ16" s="263"/>
      <c r="AK16" s="263"/>
      <c r="AL16" s="263"/>
      <c r="AM16" s="263"/>
      <c r="AN16" s="263"/>
      <c r="AO16" s="263"/>
      <c r="AP16" s="263"/>
      <c r="AQ16" s="263"/>
      <c r="AR16" s="263"/>
      <c r="AS16" s="263"/>
      <c r="AT16" s="263"/>
      <c r="AU16" s="263"/>
      <c r="AV16" s="263"/>
      <c r="AW16" s="263"/>
      <c r="AX16" s="263"/>
      <c r="AY16" s="263"/>
      <c r="AZ16" s="263"/>
      <c r="BA16" s="263"/>
      <c r="BB16" s="263"/>
      <c r="BC16" s="263"/>
      <c r="BD16" s="263"/>
      <c r="BE16" s="263"/>
      <c r="BF16" s="263"/>
      <c r="BG16" s="263"/>
      <c r="BH16" s="263"/>
      <c r="BI16" s="263"/>
      <c r="BJ16" s="263"/>
      <c r="BK16" s="263"/>
      <c r="BL16" s="263"/>
      <c r="BM16" s="263"/>
      <c r="BN16" s="263"/>
      <c r="BO16" s="263"/>
      <c r="BP16" s="263"/>
      <c r="BQ16" s="263"/>
      <c r="BR16" s="263"/>
      <c r="BS16" s="263"/>
      <c r="BT16" s="263"/>
      <c r="BU16" s="263"/>
      <c r="BV16" s="263"/>
      <c r="BW16" s="263"/>
      <c r="BX16" s="263"/>
      <c r="BY16" s="263"/>
      <c r="BZ16" s="263"/>
      <c r="CA16" s="263"/>
      <c r="CB16" s="263"/>
      <c r="CC16" s="263"/>
      <c r="CD16" s="263"/>
      <c r="CE16" s="263"/>
      <c r="CF16" s="263"/>
      <c r="CG16" s="263"/>
      <c r="CH16" s="263"/>
      <c r="CI16" s="263"/>
      <c r="CJ16" s="263"/>
      <c r="CK16" s="263"/>
      <c r="CL16" s="263"/>
      <c r="CM16" s="263"/>
      <c r="CN16" s="263"/>
      <c r="CO16" s="263"/>
      <c r="CP16" s="263"/>
      <c r="CQ16" s="263"/>
      <c r="CR16" s="263"/>
      <c r="CS16" s="263"/>
      <c r="CT16" s="263"/>
      <c r="CU16" s="263"/>
      <c r="CV16" s="263"/>
      <c r="CW16" s="263"/>
      <c r="CX16" s="263"/>
      <c r="CY16" s="263"/>
      <c r="CZ16" s="263"/>
      <c r="DA16" s="263"/>
      <c r="DB16" s="263"/>
      <c r="DC16" s="263"/>
      <c r="DD16" s="263"/>
      <c r="DE16" s="263"/>
      <c r="DF16" s="263"/>
      <c r="DG16" s="263"/>
      <c r="DH16" s="263"/>
      <c r="DI16" s="263"/>
      <c r="DJ16" s="263"/>
      <c r="DK16" s="263"/>
      <c r="DL16" s="263"/>
      <c r="DM16" s="263"/>
      <c r="DN16" s="263"/>
      <c r="DO16" s="263"/>
      <c r="DP16" s="263"/>
      <c r="DQ16" s="263"/>
      <c r="DR16" s="263"/>
      <c r="DS16" s="263"/>
      <c r="DT16" s="263"/>
      <c r="DU16" s="263"/>
      <c r="DV16" s="263"/>
      <c r="DW16" s="263"/>
      <c r="DX16" s="263"/>
      <c r="DY16" s="263"/>
      <c r="DZ16" s="263"/>
      <c r="EA16" s="263"/>
      <c r="EB16" s="263"/>
      <c r="EC16" s="263"/>
      <c r="ED16" s="263"/>
      <c r="EE16" s="263"/>
      <c r="EF16" s="263"/>
      <c r="EG16" s="263"/>
      <c r="EH16" s="263"/>
      <c r="EI16" s="263"/>
      <c r="EJ16" s="263"/>
      <c r="EK16" s="263"/>
      <c r="EL16" s="263"/>
      <c r="EM16" s="263"/>
      <c r="EN16" s="263"/>
      <c r="EO16" s="263"/>
      <c r="EP16" s="263"/>
      <c r="EQ16" s="263"/>
      <c r="ER16" s="263"/>
      <c r="ES16" s="263"/>
      <c r="ET16" s="263"/>
      <c r="EU16" s="263"/>
      <c r="EV16" s="263"/>
      <c r="EW16" s="263"/>
      <c r="EX16" s="263"/>
      <c r="EY16" s="263"/>
      <c r="EZ16" s="263"/>
      <c r="FA16" s="263"/>
      <c r="FB16" s="263"/>
      <c r="FC16" s="263"/>
      <c r="FD16" s="263"/>
      <c r="FE16" s="263"/>
      <c r="FF16" s="263"/>
      <c r="FG16" s="263"/>
      <c r="FH16" s="263"/>
      <c r="FI16" s="263"/>
      <c r="FJ16" s="263"/>
      <c r="FK16" s="263"/>
      <c r="FL16" s="263"/>
      <c r="FM16" s="263"/>
      <c r="FN16" s="263"/>
      <c r="FO16" s="263"/>
      <c r="FP16" s="263"/>
      <c r="FQ16" s="263"/>
      <c r="FR16" s="263"/>
      <c r="FS16" s="263"/>
      <c r="FT16" s="263"/>
      <c r="FU16" s="263"/>
      <c r="FV16" s="263"/>
      <c r="FW16" s="263"/>
      <c r="FX16" s="263"/>
      <c r="FY16" s="263"/>
      <c r="FZ16" s="263"/>
      <c r="GA16" s="263"/>
      <c r="GB16" s="263"/>
      <c r="GC16" s="263"/>
      <c r="GD16" s="263"/>
      <c r="GE16" s="263"/>
      <c r="GF16" s="263"/>
      <c r="GG16" s="263"/>
      <c r="GH16" s="263"/>
      <c r="GI16" s="263"/>
      <c r="GJ16" s="263"/>
      <c r="GK16" s="263"/>
      <c r="GL16" s="263"/>
      <c r="GM16" s="263"/>
      <c r="GN16" s="263"/>
      <c r="GO16" s="263"/>
      <c r="GP16" s="263"/>
      <c r="GQ16" s="263"/>
      <c r="GR16" s="263"/>
      <c r="GS16" s="263"/>
      <c r="GT16" s="263"/>
      <c r="GU16" s="263"/>
      <c r="GV16" s="263"/>
      <c r="GW16" s="263"/>
      <c r="GX16" s="263"/>
      <c r="GY16" s="263"/>
      <c r="GZ16" s="263"/>
      <c r="HA16" s="263"/>
      <c r="HB16" s="263"/>
      <c r="HC16" s="263"/>
      <c r="HD16" s="263"/>
      <c r="HE16" s="263"/>
      <c r="HF16" s="263"/>
      <c r="HG16" s="263"/>
      <c r="HH16" s="263"/>
      <c r="HI16" s="263"/>
      <c r="HJ16" s="263"/>
      <c r="HK16" s="263"/>
      <c r="HL16" s="263"/>
      <c r="HM16" s="263"/>
      <c r="HN16" s="263"/>
      <c r="HO16" s="263"/>
      <c r="HP16" s="263"/>
      <c r="HQ16" s="263"/>
      <c r="HR16" s="263"/>
      <c r="HS16" s="263"/>
      <c r="HT16" s="263"/>
      <c r="HU16" s="263"/>
      <c r="HV16" s="263"/>
      <c r="HW16" s="263"/>
      <c r="HX16" s="263"/>
      <c r="HY16" s="263"/>
      <c r="HZ16" s="263"/>
      <c r="IA16" s="263"/>
      <c r="IB16" s="263"/>
      <c r="IC16" s="263"/>
      <c r="ID16" s="263"/>
      <c r="IE16" s="263"/>
      <c r="IF16" s="263"/>
      <c r="IG16" s="263"/>
      <c r="IH16" s="263"/>
      <c r="II16" s="263"/>
      <c r="IJ16" s="263"/>
      <c r="IK16" s="263"/>
      <c r="IL16" s="263"/>
      <c r="IM16" s="263"/>
      <c r="IN16" s="263"/>
      <c r="IO16" s="263"/>
      <c r="IP16" s="263"/>
      <c r="IQ16" s="263"/>
      <c r="IR16" s="263"/>
      <c r="IS16" s="263"/>
      <c r="IT16" s="263"/>
      <c r="IU16" s="263"/>
    </row>
    <row r="17" spans="1:255" s="2" customFormat="1" x14ac:dyDescent="0.3">
      <c r="A17" s="263"/>
      <c r="B17" s="263"/>
      <c r="C17" s="263"/>
      <c r="D17" s="263"/>
      <c r="E17" s="263"/>
      <c r="F17" s="263"/>
      <c r="G17" s="202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  <c r="AB17" s="263"/>
      <c r="AC17" s="263"/>
      <c r="AD17" s="263"/>
      <c r="AE17" s="263"/>
      <c r="AF17" s="263"/>
      <c r="AG17" s="263"/>
      <c r="AH17" s="263"/>
      <c r="AI17" s="263"/>
      <c r="AJ17" s="263"/>
      <c r="AK17" s="263"/>
      <c r="AL17" s="263"/>
      <c r="AM17" s="263"/>
      <c r="AN17" s="263"/>
      <c r="AO17" s="263"/>
      <c r="AP17" s="263"/>
      <c r="AQ17" s="263"/>
      <c r="AR17" s="263"/>
      <c r="AS17" s="263"/>
      <c r="AT17" s="263"/>
      <c r="AU17" s="263"/>
      <c r="AV17" s="263"/>
      <c r="AW17" s="263"/>
      <c r="AX17" s="263"/>
      <c r="AY17" s="263"/>
      <c r="AZ17" s="263"/>
      <c r="BA17" s="263"/>
      <c r="BB17" s="263"/>
      <c r="BC17" s="263"/>
      <c r="BD17" s="263"/>
      <c r="BE17" s="263"/>
      <c r="BF17" s="263"/>
      <c r="BG17" s="263"/>
      <c r="BH17" s="263"/>
      <c r="BI17" s="263"/>
      <c r="BJ17" s="263"/>
      <c r="BK17" s="263"/>
      <c r="BL17" s="263"/>
      <c r="BM17" s="263"/>
      <c r="BN17" s="263"/>
      <c r="BO17" s="263"/>
      <c r="BP17" s="263"/>
      <c r="BQ17" s="263"/>
      <c r="BR17" s="263"/>
      <c r="BS17" s="263"/>
      <c r="BT17" s="263"/>
      <c r="BU17" s="263"/>
      <c r="BV17" s="263"/>
      <c r="BW17" s="263"/>
      <c r="BX17" s="263"/>
      <c r="BY17" s="263"/>
      <c r="BZ17" s="263"/>
      <c r="CA17" s="263"/>
      <c r="CB17" s="263"/>
      <c r="CC17" s="263"/>
      <c r="CD17" s="263"/>
      <c r="CE17" s="263"/>
      <c r="CF17" s="263"/>
      <c r="CG17" s="263"/>
      <c r="CH17" s="263"/>
      <c r="CI17" s="263"/>
      <c r="CJ17" s="263"/>
      <c r="CK17" s="263"/>
      <c r="CL17" s="263"/>
      <c r="CM17" s="263"/>
      <c r="CN17" s="263"/>
      <c r="CO17" s="263"/>
      <c r="CP17" s="263"/>
      <c r="CQ17" s="263"/>
      <c r="CR17" s="263"/>
      <c r="CS17" s="263"/>
      <c r="CT17" s="263"/>
      <c r="CU17" s="263"/>
      <c r="CV17" s="263"/>
      <c r="CW17" s="263"/>
      <c r="CX17" s="263"/>
      <c r="CY17" s="263"/>
      <c r="CZ17" s="263"/>
      <c r="DA17" s="263"/>
      <c r="DB17" s="263"/>
      <c r="DC17" s="263"/>
      <c r="DD17" s="263"/>
      <c r="DE17" s="263"/>
      <c r="DF17" s="263"/>
      <c r="DG17" s="263"/>
      <c r="DH17" s="263"/>
      <c r="DI17" s="263"/>
      <c r="DJ17" s="263"/>
      <c r="DK17" s="263"/>
      <c r="DL17" s="263"/>
      <c r="DM17" s="263"/>
      <c r="DN17" s="263"/>
      <c r="DO17" s="263"/>
      <c r="DP17" s="263"/>
      <c r="DQ17" s="263"/>
      <c r="DR17" s="263"/>
      <c r="DS17" s="263"/>
      <c r="DT17" s="263"/>
      <c r="DU17" s="263"/>
      <c r="DV17" s="263"/>
      <c r="DW17" s="263"/>
      <c r="DX17" s="263"/>
      <c r="DY17" s="263"/>
      <c r="DZ17" s="263"/>
      <c r="EA17" s="263"/>
      <c r="EB17" s="263"/>
      <c r="EC17" s="263"/>
      <c r="ED17" s="263"/>
      <c r="EE17" s="263"/>
      <c r="EF17" s="263"/>
      <c r="EG17" s="263"/>
      <c r="EH17" s="263"/>
      <c r="EI17" s="263"/>
      <c r="EJ17" s="263"/>
      <c r="EK17" s="263"/>
      <c r="EL17" s="263"/>
      <c r="EM17" s="263"/>
      <c r="EN17" s="263"/>
      <c r="EO17" s="263"/>
      <c r="EP17" s="263"/>
      <c r="EQ17" s="263"/>
      <c r="ER17" s="263"/>
      <c r="ES17" s="263"/>
      <c r="ET17" s="263"/>
      <c r="EU17" s="263"/>
      <c r="EV17" s="263"/>
      <c r="EW17" s="263"/>
      <c r="EX17" s="263"/>
      <c r="EY17" s="263"/>
      <c r="EZ17" s="263"/>
      <c r="FA17" s="263"/>
      <c r="FB17" s="263"/>
      <c r="FC17" s="263"/>
      <c r="FD17" s="263"/>
      <c r="FE17" s="263"/>
      <c r="FF17" s="263"/>
      <c r="FG17" s="263"/>
      <c r="FH17" s="263"/>
      <c r="FI17" s="263"/>
      <c r="FJ17" s="263"/>
      <c r="FK17" s="263"/>
      <c r="FL17" s="263"/>
      <c r="FM17" s="263"/>
      <c r="FN17" s="263"/>
      <c r="FO17" s="263"/>
      <c r="FP17" s="263"/>
      <c r="FQ17" s="263"/>
      <c r="FR17" s="263"/>
      <c r="FS17" s="263"/>
      <c r="FT17" s="263"/>
      <c r="FU17" s="263"/>
      <c r="FV17" s="263"/>
      <c r="FW17" s="263"/>
      <c r="FX17" s="263"/>
      <c r="FY17" s="263"/>
      <c r="FZ17" s="263"/>
      <c r="GA17" s="263"/>
      <c r="GB17" s="263"/>
      <c r="GC17" s="263"/>
      <c r="GD17" s="263"/>
      <c r="GE17" s="263"/>
      <c r="GF17" s="263"/>
      <c r="GG17" s="263"/>
      <c r="GH17" s="263"/>
      <c r="GI17" s="263"/>
      <c r="GJ17" s="263"/>
      <c r="GK17" s="263"/>
      <c r="GL17" s="263"/>
      <c r="GM17" s="263"/>
      <c r="GN17" s="263"/>
      <c r="GO17" s="263"/>
      <c r="GP17" s="263"/>
      <c r="GQ17" s="263"/>
      <c r="GR17" s="263"/>
      <c r="GS17" s="263"/>
      <c r="GT17" s="263"/>
      <c r="GU17" s="263"/>
      <c r="GV17" s="263"/>
      <c r="GW17" s="263"/>
      <c r="GX17" s="263"/>
      <c r="GY17" s="263"/>
      <c r="GZ17" s="263"/>
      <c r="HA17" s="263"/>
      <c r="HB17" s="263"/>
      <c r="HC17" s="263"/>
      <c r="HD17" s="263"/>
      <c r="HE17" s="263"/>
      <c r="HF17" s="263"/>
      <c r="HG17" s="263"/>
      <c r="HH17" s="263"/>
      <c r="HI17" s="263"/>
      <c r="HJ17" s="263"/>
      <c r="HK17" s="263"/>
      <c r="HL17" s="263"/>
      <c r="HM17" s="263"/>
      <c r="HN17" s="263"/>
      <c r="HO17" s="263"/>
      <c r="HP17" s="263"/>
      <c r="HQ17" s="263"/>
      <c r="HR17" s="263"/>
      <c r="HS17" s="263"/>
      <c r="HT17" s="263"/>
      <c r="HU17" s="263"/>
      <c r="HV17" s="263"/>
      <c r="HW17" s="263"/>
      <c r="HX17" s="263"/>
      <c r="HY17" s="263"/>
      <c r="HZ17" s="263"/>
      <c r="IA17" s="263"/>
      <c r="IB17" s="263"/>
      <c r="IC17" s="263"/>
      <c r="ID17" s="263"/>
      <c r="IE17" s="263"/>
      <c r="IF17" s="263"/>
      <c r="IG17" s="263"/>
      <c r="IH17" s="263"/>
      <c r="II17" s="263"/>
      <c r="IJ17" s="263"/>
      <c r="IK17" s="263"/>
      <c r="IL17" s="263"/>
      <c r="IM17" s="263"/>
      <c r="IN17" s="263"/>
      <c r="IO17" s="263"/>
      <c r="IP17" s="263"/>
      <c r="IQ17" s="263"/>
      <c r="IR17" s="263"/>
      <c r="IS17" s="263"/>
      <c r="IT17" s="263"/>
      <c r="IU17" s="263"/>
    </row>
    <row r="18" spans="1:255" s="2" customFormat="1" x14ac:dyDescent="0.3">
      <c r="A18" s="263"/>
      <c r="B18" s="263"/>
      <c r="C18" s="263"/>
      <c r="D18" s="263"/>
      <c r="E18" s="263"/>
      <c r="F18" s="263"/>
      <c r="G18" s="202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3"/>
      <c r="AC18" s="263"/>
      <c r="AD18" s="263"/>
      <c r="AE18" s="263"/>
      <c r="AF18" s="263"/>
      <c r="AG18" s="263"/>
      <c r="AH18" s="263"/>
      <c r="AI18" s="263"/>
      <c r="AJ18" s="263"/>
      <c r="AK18" s="263"/>
      <c r="AL18" s="263"/>
      <c r="AM18" s="263"/>
      <c r="AN18" s="263"/>
      <c r="AO18" s="263"/>
      <c r="AP18" s="263"/>
      <c r="AQ18" s="263"/>
      <c r="AR18" s="263"/>
      <c r="AS18" s="263"/>
      <c r="AT18" s="263"/>
      <c r="AU18" s="263"/>
      <c r="AV18" s="263"/>
      <c r="AW18" s="263"/>
      <c r="AX18" s="263"/>
      <c r="AY18" s="263"/>
      <c r="AZ18" s="263"/>
      <c r="BA18" s="263"/>
      <c r="BB18" s="263"/>
      <c r="BC18" s="263"/>
      <c r="BD18" s="263"/>
      <c r="BE18" s="263"/>
      <c r="BF18" s="263"/>
      <c r="BG18" s="263"/>
      <c r="BH18" s="263"/>
      <c r="BI18" s="263"/>
      <c r="BJ18" s="263"/>
      <c r="BK18" s="263"/>
      <c r="BL18" s="263"/>
      <c r="BM18" s="263"/>
      <c r="BN18" s="263"/>
      <c r="BO18" s="263"/>
      <c r="BP18" s="263"/>
      <c r="BQ18" s="263"/>
      <c r="BR18" s="263"/>
      <c r="BS18" s="263"/>
      <c r="BT18" s="263"/>
      <c r="BU18" s="263"/>
      <c r="BV18" s="263"/>
      <c r="BW18" s="263"/>
      <c r="BX18" s="263"/>
      <c r="BY18" s="263"/>
      <c r="BZ18" s="263"/>
      <c r="CA18" s="263"/>
      <c r="CB18" s="263"/>
      <c r="CC18" s="263"/>
      <c r="CD18" s="263"/>
      <c r="CE18" s="263"/>
      <c r="CF18" s="263"/>
      <c r="CG18" s="263"/>
      <c r="CH18" s="263"/>
      <c r="CI18" s="263"/>
      <c r="CJ18" s="263"/>
      <c r="CK18" s="263"/>
      <c r="CL18" s="263"/>
      <c r="CM18" s="263"/>
      <c r="CN18" s="263"/>
      <c r="CO18" s="263"/>
      <c r="CP18" s="263"/>
      <c r="CQ18" s="263"/>
      <c r="CR18" s="263"/>
      <c r="CS18" s="263"/>
      <c r="CT18" s="263"/>
      <c r="CU18" s="263"/>
      <c r="CV18" s="263"/>
      <c r="CW18" s="263"/>
      <c r="CX18" s="263"/>
      <c r="CY18" s="263"/>
      <c r="CZ18" s="263"/>
      <c r="DA18" s="263"/>
      <c r="DB18" s="263"/>
      <c r="DC18" s="263"/>
      <c r="DD18" s="263"/>
      <c r="DE18" s="263"/>
      <c r="DF18" s="263"/>
      <c r="DG18" s="263"/>
      <c r="DH18" s="263"/>
      <c r="DI18" s="263"/>
      <c r="DJ18" s="263"/>
      <c r="DK18" s="263"/>
      <c r="DL18" s="263"/>
      <c r="DM18" s="263"/>
      <c r="DN18" s="263"/>
      <c r="DO18" s="263"/>
      <c r="DP18" s="263"/>
      <c r="DQ18" s="263"/>
      <c r="DR18" s="263"/>
      <c r="DS18" s="263"/>
      <c r="DT18" s="263"/>
      <c r="DU18" s="263"/>
      <c r="DV18" s="263"/>
      <c r="DW18" s="263"/>
      <c r="DX18" s="263"/>
      <c r="DY18" s="263"/>
      <c r="DZ18" s="263"/>
      <c r="EA18" s="263"/>
      <c r="EB18" s="263"/>
      <c r="EC18" s="263"/>
      <c r="ED18" s="263"/>
      <c r="EE18" s="263"/>
      <c r="EF18" s="263"/>
      <c r="EG18" s="263"/>
      <c r="EH18" s="263"/>
      <c r="EI18" s="263"/>
      <c r="EJ18" s="263"/>
      <c r="EK18" s="263"/>
      <c r="EL18" s="263"/>
      <c r="EM18" s="263"/>
      <c r="EN18" s="263"/>
      <c r="EO18" s="263"/>
      <c r="EP18" s="263"/>
      <c r="EQ18" s="263"/>
      <c r="ER18" s="263"/>
      <c r="ES18" s="263"/>
      <c r="ET18" s="263"/>
      <c r="EU18" s="263"/>
      <c r="EV18" s="263"/>
      <c r="EW18" s="263"/>
      <c r="EX18" s="263"/>
      <c r="EY18" s="263"/>
      <c r="EZ18" s="263"/>
      <c r="FA18" s="263"/>
      <c r="FB18" s="263"/>
      <c r="FC18" s="263"/>
      <c r="FD18" s="263"/>
      <c r="FE18" s="263"/>
      <c r="FF18" s="263"/>
      <c r="FG18" s="263"/>
      <c r="FH18" s="263"/>
      <c r="FI18" s="263"/>
      <c r="FJ18" s="263"/>
      <c r="FK18" s="263"/>
      <c r="FL18" s="263"/>
      <c r="FM18" s="263"/>
      <c r="FN18" s="263"/>
      <c r="FO18" s="263"/>
      <c r="FP18" s="263"/>
      <c r="FQ18" s="263"/>
      <c r="FR18" s="263"/>
      <c r="FS18" s="263"/>
      <c r="FT18" s="263"/>
      <c r="FU18" s="263"/>
      <c r="FV18" s="263"/>
      <c r="FW18" s="263"/>
      <c r="FX18" s="263"/>
      <c r="FY18" s="263"/>
      <c r="FZ18" s="263"/>
      <c r="GA18" s="263"/>
      <c r="GB18" s="263"/>
      <c r="GC18" s="263"/>
      <c r="GD18" s="263"/>
      <c r="GE18" s="263"/>
      <c r="GF18" s="263"/>
      <c r="GG18" s="263"/>
      <c r="GH18" s="263"/>
      <c r="GI18" s="263"/>
      <c r="GJ18" s="263"/>
      <c r="GK18" s="263"/>
      <c r="GL18" s="263"/>
      <c r="GM18" s="263"/>
      <c r="GN18" s="263"/>
      <c r="GO18" s="263"/>
      <c r="GP18" s="263"/>
      <c r="GQ18" s="263"/>
      <c r="GR18" s="263"/>
      <c r="GS18" s="263"/>
      <c r="GT18" s="263"/>
      <c r="GU18" s="263"/>
      <c r="GV18" s="263"/>
      <c r="GW18" s="263"/>
      <c r="GX18" s="263"/>
      <c r="GY18" s="263"/>
      <c r="GZ18" s="263"/>
      <c r="HA18" s="263"/>
      <c r="HB18" s="263"/>
      <c r="HC18" s="263"/>
      <c r="HD18" s="263"/>
      <c r="HE18" s="263"/>
      <c r="HF18" s="263"/>
      <c r="HG18" s="263"/>
      <c r="HH18" s="263"/>
      <c r="HI18" s="263"/>
      <c r="HJ18" s="263"/>
      <c r="HK18" s="263"/>
      <c r="HL18" s="263"/>
      <c r="HM18" s="263"/>
      <c r="HN18" s="263"/>
      <c r="HO18" s="263"/>
      <c r="HP18" s="263"/>
      <c r="HQ18" s="263"/>
      <c r="HR18" s="263"/>
      <c r="HS18" s="263"/>
      <c r="HT18" s="263"/>
      <c r="HU18" s="263"/>
      <c r="HV18" s="263"/>
      <c r="HW18" s="263"/>
      <c r="HX18" s="263"/>
      <c r="HY18" s="263"/>
      <c r="HZ18" s="263"/>
      <c r="IA18" s="263"/>
      <c r="IB18" s="263"/>
      <c r="IC18" s="263"/>
      <c r="ID18" s="263"/>
      <c r="IE18" s="263"/>
      <c r="IF18" s="263"/>
      <c r="IG18" s="263"/>
      <c r="IH18" s="263"/>
      <c r="II18" s="263"/>
      <c r="IJ18" s="263"/>
      <c r="IK18" s="263"/>
      <c r="IL18" s="263"/>
      <c r="IM18" s="263"/>
      <c r="IN18" s="263"/>
      <c r="IO18" s="263"/>
      <c r="IP18" s="263"/>
      <c r="IQ18" s="263"/>
      <c r="IR18" s="263"/>
      <c r="IS18" s="263"/>
      <c r="IT18" s="263"/>
      <c r="IU18" s="263"/>
    </row>
    <row r="19" spans="1:255" x14ac:dyDescent="0.3">
      <c r="A19" s="145"/>
      <c r="B19" s="123"/>
      <c r="C19" s="103"/>
      <c r="D19" s="103"/>
      <c r="E19" s="103"/>
      <c r="F19" s="103"/>
      <c r="G19" s="103"/>
    </row>
    <row r="20" spans="1:255" x14ac:dyDescent="0.3">
      <c r="A20" s="145"/>
      <c r="B20" s="123"/>
      <c r="C20" s="103"/>
      <c r="D20" s="103"/>
      <c r="E20" s="103"/>
      <c r="F20" s="103"/>
      <c r="G20" s="103"/>
    </row>
    <row r="21" spans="1:255" x14ac:dyDescent="0.3">
      <c r="A21" s="145"/>
      <c r="B21" s="123"/>
      <c r="C21" s="103"/>
      <c r="D21" s="103"/>
      <c r="E21" s="103"/>
      <c r="F21" s="103"/>
      <c r="G21" s="103"/>
    </row>
    <row r="22" spans="1:255" x14ac:dyDescent="0.3">
      <c r="A22" s="145"/>
      <c r="B22" s="123"/>
      <c r="C22" s="103"/>
      <c r="D22" s="103"/>
      <c r="E22" s="103"/>
      <c r="F22" s="103"/>
      <c r="G22" s="103"/>
    </row>
    <row r="23" spans="1:255" x14ac:dyDescent="0.3">
      <c r="A23" s="145"/>
      <c r="B23" s="123"/>
      <c r="C23" s="103"/>
      <c r="D23" s="103"/>
      <c r="E23" s="103"/>
      <c r="F23" s="103"/>
      <c r="G23" s="103"/>
    </row>
    <row r="24" spans="1:255" x14ac:dyDescent="0.3">
      <c r="A24" s="145"/>
      <c r="B24" s="123"/>
      <c r="C24" s="103"/>
      <c r="D24" s="103"/>
      <c r="E24" s="103"/>
      <c r="F24" s="103"/>
      <c r="G24" s="103"/>
    </row>
    <row r="25" spans="1:255" x14ac:dyDescent="0.3">
      <c r="A25" s="145"/>
      <c r="B25" s="123"/>
      <c r="C25" s="103"/>
      <c r="D25" s="103"/>
      <c r="E25" s="103"/>
      <c r="F25" s="103"/>
      <c r="G25" s="103"/>
    </row>
    <row r="26" spans="1:255" x14ac:dyDescent="0.3">
      <c r="A26" s="145"/>
      <c r="B26" s="123"/>
      <c r="C26" s="103"/>
      <c r="D26" s="103"/>
      <c r="E26" s="103"/>
      <c r="F26" s="103"/>
      <c r="G26" s="103"/>
    </row>
    <row r="27" spans="1:255" x14ac:dyDescent="0.3">
      <c r="A27" s="145"/>
      <c r="B27" s="123"/>
      <c r="C27" s="103"/>
      <c r="D27" s="103"/>
      <c r="E27" s="103"/>
      <c r="F27" s="103"/>
      <c r="G27" s="103"/>
    </row>
    <row r="28" spans="1:255" x14ac:dyDescent="0.3">
      <c r="A28" s="145"/>
      <c r="B28" s="123"/>
      <c r="C28" s="103"/>
      <c r="D28" s="103"/>
      <c r="E28" s="103"/>
      <c r="F28" s="103"/>
      <c r="G28" s="103"/>
    </row>
    <row r="29" spans="1:255" x14ac:dyDescent="0.3">
      <c r="A29" s="145"/>
      <c r="B29" s="123"/>
      <c r="C29" s="103"/>
      <c r="D29" s="103"/>
      <c r="E29" s="103"/>
      <c r="F29" s="103"/>
      <c r="G29" s="103"/>
    </row>
    <row r="30" spans="1:255" x14ac:dyDescent="0.3">
      <c r="A30" s="145"/>
      <c r="B30" s="123"/>
      <c r="C30" s="103"/>
      <c r="D30" s="103"/>
      <c r="E30" s="103"/>
      <c r="F30" s="103"/>
      <c r="G30" s="103"/>
    </row>
    <row r="31" spans="1:255" x14ac:dyDescent="0.3">
      <c r="A31" s="145"/>
      <c r="B31" s="123"/>
      <c r="C31" s="103"/>
      <c r="D31" s="103"/>
      <c r="E31" s="103"/>
      <c r="F31" s="103"/>
      <c r="G31" s="103"/>
    </row>
    <row r="32" spans="1:255" x14ac:dyDescent="0.3">
      <c r="A32" s="145"/>
      <c r="B32" s="123"/>
      <c r="C32" s="103"/>
      <c r="D32" s="103"/>
      <c r="E32" s="103"/>
      <c r="F32" s="103"/>
      <c r="G32" s="103"/>
    </row>
    <row r="33" spans="1:7" x14ac:dyDescent="0.3">
      <c r="A33" s="145"/>
      <c r="B33" s="123"/>
      <c r="C33" s="103"/>
      <c r="D33" s="103"/>
      <c r="E33" s="103"/>
      <c r="F33" s="103"/>
      <c r="G33" s="103"/>
    </row>
    <row r="34" spans="1:7" x14ac:dyDescent="0.3">
      <c r="A34" s="145"/>
      <c r="B34" s="123"/>
      <c r="C34" s="103"/>
      <c r="D34" s="103"/>
      <c r="E34" s="103"/>
      <c r="F34" s="103"/>
      <c r="G34" s="103"/>
    </row>
    <row r="35" spans="1:7" x14ac:dyDescent="0.3">
      <c r="A35" s="145"/>
      <c r="B35" s="123"/>
      <c r="C35" s="103"/>
      <c r="D35" s="103"/>
      <c r="E35" s="103"/>
      <c r="F35" s="103"/>
      <c r="G35" s="103"/>
    </row>
    <row r="36" spans="1:7" x14ac:dyDescent="0.3">
      <c r="A36" s="145"/>
      <c r="B36" s="123"/>
      <c r="C36" s="103"/>
      <c r="D36" s="103"/>
      <c r="E36" s="103"/>
      <c r="F36" s="103"/>
      <c r="G36" s="103"/>
    </row>
    <row r="37" spans="1:7" x14ac:dyDescent="0.3">
      <c r="A37" s="145"/>
      <c r="B37" s="123"/>
      <c r="C37" s="103"/>
      <c r="D37" s="103"/>
      <c r="E37" s="103"/>
      <c r="F37" s="103"/>
      <c r="G37" s="103"/>
    </row>
    <row r="38" spans="1:7" x14ac:dyDescent="0.3">
      <c r="A38" s="145"/>
      <c r="B38" s="123"/>
      <c r="C38" s="103"/>
      <c r="D38" s="103"/>
      <c r="E38" s="103"/>
      <c r="F38" s="103"/>
      <c r="G38" s="103"/>
    </row>
    <row r="39" spans="1:7" x14ac:dyDescent="0.3">
      <c r="A39" s="145"/>
      <c r="B39" s="123"/>
      <c r="C39" s="103"/>
      <c r="D39" s="103"/>
      <c r="E39" s="103"/>
      <c r="F39" s="103"/>
      <c r="G39" s="103"/>
    </row>
    <row r="40" spans="1:7" x14ac:dyDescent="0.3">
      <c r="A40" s="145"/>
      <c r="B40" s="123"/>
      <c r="C40" s="103"/>
      <c r="D40" s="103"/>
      <c r="E40" s="103"/>
      <c r="F40" s="103"/>
      <c r="G40" s="103"/>
    </row>
    <row r="41" spans="1:7" x14ac:dyDescent="0.3">
      <c r="A41" s="145"/>
      <c r="B41" s="123"/>
      <c r="C41" s="103"/>
      <c r="D41" s="103"/>
      <c r="E41" s="103"/>
      <c r="F41" s="103"/>
      <c r="G41" s="103"/>
    </row>
    <row r="42" spans="1:7" x14ac:dyDescent="0.3">
      <c r="A42" s="145"/>
      <c r="B42" s="123"/>
      <c r="C42" s="103"/>
      <c r="D42" s="103"/>
      <c r="E42" s="103"/>
      <c r="F42" s="103"/>
      <c r="G42" s="103"/>
    </row>
    <row r="43" spans="1:7" x14ac:dyDescent="0.3">
      <c r="A43" s="145"/>
      <c r="B43" s="123"/>
      <c r="C43" s="103"/>
      <c r="D43" s="103"/>
      <c r="E43" s="103"/>
      <c r="F43" s="103"/>
      <c r="G43" s="103"/>
    </row>
    <row r="44" spans="1:7" x14ac:dyDescent="0.3">
      <c r="A44" s="145"/>
      <c r="B44" s="123"/>
      <c r="C44" s="103"/>
      <c r="D44" s="103"/>
      <c r="E44" s="103"/>
      <c r="F44" s="103"/>
      <c r="G44" s="103"/>
    </row>
    <row r="45" spans="1:7" x14ac:dyDescent="0.3">
      <c r="A45" s="145"/>
      <c r="B45" s="123"/>
      <c r="C45" s="103"/>
      <c r="D45" s="103"/>
      <c r="E45" s="103"/>
      <c r="F45" s="103"/>
      <c r="G45" s="103"/>
    </row>
    <row r="46" spans="1:7" x14ac:dyDescent="0.3">
      <c r="A46" s="145"/>
      <c r="B46" s="123"/>
      <c r="C46" s="103"/>
      <c r="D46" s="103"/>
      <c r="E46" s="103"/>
      <c r="F46" s="103"/>
      <c r="G46" s="103"/>
    </row>
    <row r="47" spans="1:7" x14ac:dyDescent="0.3">
      <c r="A47" s="145"/>
      <c r="B47" s="123"/>
      <c r="C47" s="103"/>
      <c r="D47" s="103"/>
      <c r="E47" s="103"/>
      <c r="F47" s="103"/>
      <c r="G47" s="103"/>
    </row>
    <row r="48" spans="1:7" x14ac:dyDescent="0.3">
      <c r="A48" s="145"/>
      <c r="B48" s="123"/>
      <c r="C48" s="103"/>
      <c r="D48" s="103"/>
      <c r="E48" s="103"/>
      <c r="F48" s="103"/>
      <c r="G48" s="103"/>
    </row>
    <row r="49" spans="1:7" x14ac:dyDescent="0.3">
      <c r="A49" s="145"/>
      <c r="B49" s="123"/>
      <c r="C49" s="103"/>
      <c r="D49" s="103"/>
      <c r="E49" s="103"/>
      <c r="F49" s="103"/>
      <c r="G49" s="103"/>
    </row>
    <row r="50" spans="1:7" x14ac:dyDescent="0.3">
      <c r="A50" s="145"/>
      <c r="B50" s="123"/>
      <c r="C50" s="103"/>
      <c r="D50" s="103"/>
      <c r="E50" s="103"/>
      <c r="F50" s="103"/>
      <c r="G50" s="103"/>
    </row>
    <row r="51" spans="1:7" x14ac:dyDescent="0.3">
      <c r="A51" s="145"/>
      <c r="B51" s="123"/>
      <c r="C51" s="103"/>
      <c r="D51" s="103"/>
      <c r="E51" s="103"/>
      <c r="F51" s="103"/>
      <c r="G51" s="103"/>
    </row>
    <row r="52" spans="1:7" x14ac:dyDescent="0.3">
      <c r="A52" s="145"/>
      <c r="B52" s="123"/>
      <c r="C52" s="103"/>
      <c r="D52" s="103"/>
      <c r="E52" s="103"/>
      <c r="F52" s="103"/>
      <c r="G52" s="103"/>
    </row>
  </sheetData>
  <mergeCells count="516">
    <mergeCell ref="J1:L1"/>
    <mergeCell ref="A2:L2"/>
    <mergeCell ref="A3:A4"/>
    <mergeCell ref="B3:B4"/>
    <mergeCell ref="C3:C4"/>
    <mergeCell ref="D3:G3"/>
    <mergeCell ref="H3:K3"/>
    <mergeCell ref="L3:L4"/>
    <mergeCell ref="A10:B10"/>
    <mergeCell ref="A11:K11"/>
    <mergeCell ref="A6:L6"/>
    <mergeCell ref="A7:L7"/>
    <mergeCell ref="L8:L9"/>
    <mergeCell ref="N15:O15"/>
    <mergeCell ref="P15:Q15"/>
    <mergeCell ref="R15:S15"/>
    <mergeCell ref="T15:U15"/>
    <mergeCell ref="V15:W15"/>
    <mergeCell ref="X15:Y15"/>
    <mergeCell ref="A13:B13"/>
    <mergeCell ref="A14:B14"/>
    <mergeCell ref="H15:I15"/>
    <mergeCell ref="J15:K15"/>
    <mergeCell ref="L15:M15"/>
    <mergeCell ref="AL15:AM15"/>
    <mergeCell ref="AN15:AO15"/>
    <mergeCell ref="AP15:AQ15"/>
    <mergeCell ref="AR15:AS15"/>
    <mergeCell ref="AT15:AU15"/>
    <mergeCell ref="AV15:AW15"/>
    <mergeCell ref="Z15:AA15"/>
    <mergeCell ref="AB15:AC15"/>
    <mergeCell ref="AD15:AE15"/>
    <mergeCell ref="AF15:AG15"/>
    <mergeCell ref="AH15:AI15"/>
    <mergeCell ref="AJ15:AK15"/>
    <mergeCell ref="BJ15:BK15"/>
    <mergeCell ref="BL15:BM15"/>
    <mergeCell ref="BN15:BO15"/>
    <mergeCell ref="BP15:BQ15"/>
    <mergeCell ref="BR15:BS15"/>
    <mergeCell ref="BT15:BU15"/>
    <mergeCell ref="AX15:AY15"/>
    <mergeCell ref="AZ15:BA15"/>
    <mergeCell ref="BB15:BC15"/>
    <mergeCell ref="BD15:BE15"/>
    <mergeCell ref="BF15:BG15"/>
    <mergeCell ref="BH15:BI15"/>
    <mergeCell ref="CH15:CI15"/>
    <mergeCell ref="CJ15:CK15"/>
    <mergeCell ref="CL15:CM15"/>
    <mergeCell ref="CN15:CO15"/>
    <mergeCell ref="CP15:CQ15"/>
    <mergeCell ref="CR15:CS15"/>
    <mergeCell ref="BV15:BW15"/>
    <mergeCell ref="BX15:BY15"/>
    <mergeCell ref="BZ15:CA15"/>
    <mergeCell ref="CB15:CC15"/>
    <mergeCell ref="CD15:CE15"/>
    <mergeCell ref="CF15:CG15"/>
    <mergeCell ref="DF15:DG15"/>
    <mergeCell ref="DH15:DI15"/>
    <mergeCell ref="DJ15:DK15"/>
    <mergeCell ref="DL15:DM15"/>
    <mergeCell ref="DN15:DO15"/>
    <mergeCell ref="DP15:DQ15"/>
    <mergeCell ref="CT15:CU15"/>
    <mergeCell ref="CV15:CW15"/>
    <mergeCell ref="CX15:CY15"/>
    <mergeCell ref="CZ15:DA15"/>
    <mergeCell ref="DB15:DC15"/>
    <mergeCell ref="DD15:DE15"/>
    <mergeCell ref="ED15:EE15"/>
    <mergeCell ref="EF15:EG15"/>
    <mergeCell ref="EH15:EI15"/>
    <mergeCell ref="EJ15:EK15"/>
    <mergeCell ref="EL15:EM15"/>
    <mergeCell ref="EN15:EO15"/>
    <mergeCell ref="DR15:DS15"/>
    <mergeCell ref="DT15:DU15"/>
    <mergeCell ref="DV15:DW15"/>
    <mergeCell ref="DX15:DY15"/>
    <mergeCell ref="DZ15:EA15"/>
    <mergeCell ref="EB15:EC15"/>
    <mergeCell ref="FB15:FC15"/>
    <mergeCell ref="FD15:FE15"/>
    <mergeCell ref="FF15:FG15"/>
    <mergeCell ref="FH15:FI15"/>
    <mergeCell ref="FJ15:FK15"/>
    <mergeCell ref="FL15:FM15"/>
    <mergeCell ref="EP15:EQ15"/>
    <mergeCell ref="ER15:ES15"/>
    <mergeCell ref="ET15:EU15"/>
    <mergeCell ref="EV15:EW15"/>
    <mergeCell ref="EX15:EY15"/>
    <mergeCell ref="EZ15:FA15"/>
    <mergeCell ref="FZ15:GA15"/>
    <mergeCell ref="GB15:GC15"/>
    <mergeCell ref="GD15:GE15"/>
    <mergeCell ref="GF15:GG15"/>
    <mergeCell ref="GH15:GI15"/>
    <mergeCell ref="GJ15:GK15"/>
    <mergeCell ref="FN15:FO15"/>
    <mergeCell ref="FP15:FQ15"/>
    <mergeCell ref="FR15:FS15"/>
    <mergeCell ref="FT15:FU15"/>
    <mergeCell ref="FV15:FW15"/>
    <mergeCell ref="FX15:FY15"/>
    <mergeCell ref="GX15:GY15"/>
    <mergeCell ref="GZ15:HA15"/>
    <mergeCell ref="HB15:HC15"/>
    <mergeCell ref="HD15:HE15"/>
    <mergeCell ref="HF15:HG15"/>
    <mergeCell ref="HH15:HI15"/>
    <mergeCell ref="GL15:GM15"/>
    <mergeCell ref="GN15:GO15"/>
    <mergeCell ref="GP15:GQ15"/>
    <mergeCell ref="GR15:GS15"/>
    <mergeCell ref="GT15:GU15"/>
    <mergeCell ref="GV15:GW15"/>
    <mergeCell ref="HZ15:IA15"/>
    <mergeCell ref="IB15:IC15"/>
    <mergeCell ref="ID15:IE15"/>
    <mergeCell ref="IF15:IG15"/>
    <mergeCell ref="HJ15:HK15"/>
    <mergeCell ref="HL15:HM15"/>
    <mergeCell ref="HN15:HO15"/>
    <mergeCell ref="HP15:HQ15"/>
    <mergeCell ref="HR15:HS15"/>
    <mergeCell ref="HT15:HU15"/>
    <mergeCell ref="AB16:AC16"/>
    <mergeCell ref="AD16:AE16"/>
    <mergeCell ref="AF16:AG16"/>
    <mergeCell ref="AH16:AI16"/>
    <mergeCell ref="AJ16:AK16"/>
    <mergeCell ref="AL16:AM16"/>
    <mergeCell ref="IT15:IU15"/>
    <mergeCell ref="A16:G16"/>
    <mergeCell ref="K16:L16"/>
    <mergeCell ref="N16:O16"/>
    <mergeCell ref="P16:Q16"/>
    <mergeCell ref="R16:S16"/>
    <mergeCell ref="T16:U16"/>
    <mergeCell ref="V16:W16"/>
    <mergeCell ref="X16:Y16"/>
    <mergeCell ref="Z16:AA16"/>
    <mergeCell ref="IH15:II15"/>
    <mergeCell ref="IJ15:IK15"/>
    <mergeCell ref="IL15:IM15"/>
    <mergeCell ref="IN15:IO15"/>
    <mergeCell ref="IP15:IQ15"/>
    <mergeCell ref="IR15:IS15"/>
    <mergeCell ref="HV15:HW15"/>
    <mergeCell ref="HX15:HY15"/>
    <mergeCell ref="AZ16:BA16"/>
    <mergeCell ref="BB16:BC16"/>
    <mergeCell ref="BD16:BE16"/>
    <mergeCell ref="BF16:BG16"/>
    <mergeCell ref="BH16:BI16"/>
    <mergeCell ref="BJ16:BK16"/>
    <mergeCell ref="AN16:AO16"/>
    <mergeCell ref="AP16:AQ16"/>
    <mergeCell ref="AR16:AS16"/>
    <mergeCell ref="AT16:AU16"/>
    <mergeCell ref="AV16:AW16"/>
    <mergeCell ref="AX16:AY16"/>
    <mergeCell ref="BX16:BY16"/>
    <mergeCell ref="BZ16:CA16"/>
    <mergeCell ref="CB16:CC16"/>
    <mergeCell ref="CD16:CE16"/>
    <mergeCell ref="CF16:CG16"/>
    <mergeCell ref="CH16:CI16"/>
    <mergeCell ref="BL16:BM16"/>
    <mergeCell ref="BN16:BO16"/>
    <mergeCell ref="BP16:BQ16"/>
    <mergeCell ref="BR16:BS16"/>
    <mergeCell ref="BT16:BU16"/>
    <mergeCell ref="BV16:BW16"/>
    <mergeCell ref="CV16:CW16"/>
    <mergeCell ref="CX16:CY16"/>
    <mergeCell ref="CZ16:DA16"/>
    <mergeCell ref="DB16:DC16"/>
    <mergeCell ref="DD16:DE16"/>
    <mergeCell ref="DF16:DG16"/>
    <mergeCell ref="CJ16:CK16"/>
    <mergeCell ref="CL16:CM16"/>
    <mergeCell ref="CN16:CO16"/>
    <mergeCell ref="CP16:CQ16"/>
    <mergeCell ref="CR16:CS16"/>
    <mergeCell ref="CT16:CU16"/>
    <mergeCell ref="DT16:DU16"/>
    <mergeCell ref="DV16:DW16"/>
    <mergeCell ref="DX16:DY16"/>
    <mergeCell ref="DZ16:EA16"/>
    <mergeCell ref="EB16:EC16"/>
    <mergeCell ref="ED16:EE16"/>
    <mergeCell ref="DH16:DI16"/>
    <mergeCell ref="DJ16:DK16"/>
    <mergeCell ref="DL16:DM16"/>
    <mergeCell ref="DN16:DO16"/>
    <mergeCell ref="DP16:DQ16"/>
    <mergeCell ref="DR16:DS16"/>
    <mergeCell ref="ER16:ES16"/>
    <mergeCell ref="ET16:EU16"/>
    <mergeCell ref="EV16:EW16"/>
    <mergeCell ref="EX16:EY16"/>
    <mergeCell ref="EZ16:FA16"/>
    <mergeCell ref="FB16:FC16"/>
    <mergeCell ref="EF16:EG16"/>
    <mergeCell ref="EH16:EI16"/>
    <mergeCell ref="EJ16:EK16"/>
    <mergeCell ref="EL16:EM16"/>
    <mergeCell ref="EN16:EO16"/>
    <mergeCell ref="EP16:EQ16"/>
    <mergeCell ref="FP16:FQ16"/>
    <mergeCell ref="FR16:FS16"/>
    <mergeCell ref="FT16:FU16"/>
    <mergeCell ref="FV16:FW16"/>
    <mergeCell ref="FX16:FY16"/>
    <mergeCell ref="FZ16:GA16"/>
    <mergeCell ref="FD16:FE16"/>
    <mergeCell ref="FF16:FG16"/>
    <mergeCell ref="FH16:FI16"/>
    <mergeCell ref="FJ16:FK16"/>
    <mergeCell ref="FL16:FM16"/>
    <mergeCell ref="FN16:FO16"/>
    <mergeCell ref="GT16:GU16"/>
    <mergeCell ref="GV16:GW16"/>
    <mergeCell ref="GX16:GY16"/>
    <mergeCell ref="GB16:GC16"/>
    <mergeCell ref="GD16:GE16"/>
    <mergeCell ref="GF16:GG16"/>
    <mergeCell ref="GH16:GI16"/>
    <mergeCell ref="GJ16:GK16"/>
    <mergeCell ref="GL16:GM16"/>
    <mergeCell ref="IP16:IQ16"/>
    <mergeCell ref="IR16:IS16"/>
    <mergeCell ref="IT16:IU16"/>
    <mergeCell ref="HX16:HY16"/>
    <mergeCell ref="HZ16:IA16"/>
    <mergeCell ref="IB16:IC16"/>
    <mergeCell ref="ID16:IE16"/>
    <mergeCell ref="IF16:IG16"/>
    <mergeCell ref="IH16:II16"/>
    <mergeCell ref="A17:B17"/>
    <mergeCell ref="C17:D17"/>
    <mergeCell ref="E17:F17"/>
    <mergeCell ref="H17:I17"/>
    <mergeCell ref="J17:K17"/>
    <mergeCell ref="L17:M17"/>
    <mergeCell ref="IJ16:IK16"/>
    <mergeCell ref="IL16:IM16"/>
    <mergeCell ref="IN16:IO16"/>
    <mergeCell ref="HL16:HM16"/>
    <mergeCell ref="HN16:HO16"/>
    <mergeCell ref="HP16:HQ16"/>
    <mergeCell ref="HR16:HS16"/>
    <mergeCell ref="HT16:HU16"/>
    <mergeCell ref="HV16:HW16"/>
    <mergeCell ref="GZ16:HA16"/>
    <mergeCell ref="HB16:HC16"/>
    <mergeCell ref="HD16:HE16"/>
    <mergeCell ref="HF16:HG16"/>
    <mergeCell ref="HH16:HI16"/>
    <mergeCell ref="HJ16:HK16"/>
    <mergeCell ref="GN16:GO16"/>
    <mergeCell ref="GP16:GQ16"/>
    <mergeCell ref="GR16:GS16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BV17:BW17"/>
    <mergeCell ref="BX17:BY17"/>
    <mergeCell ref="BZ17:CA17"/>
    <mergeCell ref="CB17:CC17"/>
    <mergeCell ref="CD17:CE17"/>
    <mergeCell ref="CF17:CG17"/>
    <mergeCell ref="BJ17:BK17"/>
    <mergeCell ref="BL17:BM17"/>
    <mergeCell ref="BN17:BO17"/>
    <mergeCell ref="BP17:BQ17"/>
    <mergeCell ref="BR17:BS17"/>
    <mergeCell ref="BT17:BU17"/>
    <mergeCell ref="CT17:CU17"/>
    <mergeCell ref="CV17:CW17"/>
    <mergeCell ref="CX17:CY17"/>
    <mergeCell ref="CZ17:DA17"/>
    <mergeCell ref="DB17:DC17"/>
    <mergeCell ref="DD17:DE17"/>
    <mergeCell ref="CH17:CI17"/>
    <mergeCell ref="CJ17:CK17"/>
    <mergeCell ref="CL17:CM17"/>
    <mergeCell ref="CN17:CO17"/>
    <mergeCell ref="CP17:CQ17"/>
    <mergeCell ref="CR17:CS17"/>
    <mergeCell ref="DR17:DS17"/>
    <mergeCell ref="DT17:DU17"/>
    <mergeCell ref="DV17:DW17"/>
    <mergeCell ref="DX17:DY17"/>
    <mergeCell ref="DZ17:EA17"/>
    <mergeCell ref="EB17:EC17"/>
    <mergeCell ref="DF17:DG17"/>
    <mergeCell ref="DH17:DI17"/>
    <mergeCell ref="DJ17:DK17"/>
    <mergeCell ref="DL17:DM17"/>
    <mergeCell ref="DN17:DO17"/>
    <mergeCell ref="DP17:DQ17"/>
    <mergeCell ref="EP17:EQ17"/>
    <mergeCell ref="ER17:ES17"/>
    <mergeCell ref="ET17:EU17"/>
    <mergeCell ref="EV17:EW17"/>
    <mergeCell ref="EX17:EY17"/>
    <mergeCell ref="EZ17:FA17"/>
    <mergeCell ref="ED17:EE17"/>
    <mergeCell ref="EF17:EG17"/>
    <mergeCell ref="EH17:EI17"/>
    <mergeCell ref="EJ17:EK17"/>
    <mergeCell ref="EL17:EM17"/>
    <mergeCell ref="EN17:EO17"/>
    <mergeCell ref="FN17:FO17"/>
    <mergeCell ref="FP17:FQ17"/>
    <mergeCell ref="FR17:FS17"/>
    <mergeCell ref="FT17:FU17"/>
    <mergeCell ref="FV17:FW17"/>
    <mergeCell ref="FX17:FY17"/>
    <mergeCell ref="FB17:FC17"/>
    <mergeCell ref="FD17:FE17"/>
    <mergeCell ref="FF17:FG17"/>
    <mergeCell ref="FH17:FI17"/>
    <mergeCell ref="FJ17:FK17"/>
    <mergeCell ref="FL17:FM17"/>
    <mergeCell ref="GL17:GM17"/>
    <mergeCell ref="GN17:GO17"/>
    <mergeCell ref="GP17:GQ17"/>
    <mergeCell ref="GR17:GS17"/>
    <mergeCell ref="GT17:GU17"/>
    <mergeCell ref="GV17:GW17"/>
    <mergeCell ref="FZ17:GA17"/>
    <mergeCell ref="GB17:GC17"/>
    <mergeCell ref="GD17:GE17"/>
    <mergeCell ref="GF17:GG17"/>
    <mergeCell ref="GH17:GI17"/>
    <mergeCell ref="GJ17:GK17"/>
    <mergeCell ref="HN17:HO17"/>
    <mergeCell ref="HP17:HQ17"/>
    <mergeCell ref="HR17:HS17"/>
    <mergeCell ref="HT17:HU17"/>
    <mergeCell ref="GX17:GY17"/>
    <mergeCell ref="GZ17:HA17"/>
    <mergeCell ref="HB17:HC17"/>
    <mergeCell ref="HD17:HE17"/>
    <mergeCell ref="HF17:HG17"/>
    <mergeCell ref="HH17:HI17"/>
    <mergeCell ref="IT17:IU17"/>
    <mergeCell ref="A18:B18"/>
    <mergeCell ref="C18:D18"/>
    <mergeCell ref="E18:F18"/>
    <mergeCell ref="H18:I18"/>
    <mergeCell ref="J18:K18"/>
    <mergeCell ref="L18:M18"/>
    <mergeCell ref="N18:O18"/>
    <mergeCell ref="P18:Q18"/>
    <mergeCell ref="R18:S18"/>
    <mergeCell ref="IH17:II17"/>
    <mergeCell ref="IJ17:IK17"/>
    <mergeCell ref="IL17:IM17"/>
    <mergeCell ref="IN17:IO17"/>
    <mergeCell ref="IP17:IQ17"/>
    <mergeCell ref="IR17:IS17"/>
    <mergeCell ref="HV17:HW17"/>
    <mergeCell ref="HX17:HY17"/>
    <mergeCell ref="HZ17:IA17"/>
    <mergeCell ref="IB17:IC17"/>
    <mergeCell ref="ID17:IE17"/>
    <mergeCell ref="IF17:IG17"/>
    <mergeCell ref="HJ17:HK17"/>
    <mergeCell ref="HL17:HM17"/>
    <mergeCell ref="AF18:AG18"/>
    <mergeCell ref="AH18:AI18"/>
    <mergeCell ref="AJ18:AK18"/>
    <mergeCell ref="AL18:AM18"/>
    <mergeCell ref="AN18:AO18"/>
    <mergeCell ref="AP18:AQ18"/>
    <mergeCell ref="T18:U18"/>
    <mergeCell ref="V18:W18"/>
    <mergeCell ref="X18:Y18"/>
    <mergeCell ref="Z18:AA18"/>
    <mergeCell ref="AB18:AC18"/>
    <mergeCell ref="AD18:AE18"/>
    <mergeCell ref="BD18:BE18"/>
    <mergeCell ref="BF18:BG18"/>
    <mergeCell ref="BH18:BI18"/>
    <mergeCell ref="BJ18:BK18"/>
    <mergeCell ref="BL18:BM18"/>
    <mergeCell ref="BN18:BO18"/>
    <mergeCell ref="AR18:AS18"/>
    <mergeCell ref="AT18:AU18"/>
    <mergeCell ref="AV18:AW18"/>
    <mergeCell ref="AX18:AY18"/>
    <mergeCell ref="AZ18:BA18"/>
    <mergeCell ref="BB18:BC18"/>
    <mergeCell ref="CB18:CC18"/>
    <mergeCell ref="CD18:CE18"/>
    <mergeCell ref="CF18:CG18"/>
    <mergeCell ref="CH18:CI18"/>
    <mergeCell ref="CJ18:CK18"/>
    <mergeCell ref="CL18:CM18"/>
    <mergeCell ref="BP18:BQ18"/>
    <mergeCell ref="BR18:BS18"/>
    <mergeCell ref="BT18:BU18"/>
    <mergeCell ref="BV18:BW18"/>
    <mergeCell ref="BX18:BY18"/>
    <mergeCell ref="BZ18:CA18"/>
    <mergeCell ref="CZ18:DA18"/>
    <mergeCell ref="DB18:DC18"/>
    <mergeCell ref="DD18:DE18"/>
    <mergeCell ref="DF18:DG18"/>
    <mergeCell ref="DH18:DI18"/>
    <mergeCell ref="DJ18:DK18"/>
    <mergeCell ref="CN18:CO18"/>
    <mergeCell ref="CP18:CQ18"/>
    <mergeCell ref="CR18:CS18"/>
    <mergeCell ref="CT18:CU18"/>
    <mergeCell ref="CV18:CW18"/>
    <mergeCell ref="CX18:CY18"/>
    <mergeCell ref="DX18:DY18"/>
    <mergeCell ref="DZ18:EA18"/>
    <mergeCell ref="EB18:EC18"/>
    <mergeCell ref="ED18:EE18"/>
    <mergeCell ref="EF18:EG18"/>
    <mergeCell ref="EH18:EI18"/>
    <mergeCell ref="DL18:DM18"/>
    <mergeCell ref="DN18:DO18"/>
    <mergeCell ref="DP18:DQ18"/>
    <mergeCell ref="DR18:DS18"/>
    <mergeCell ref="DT18:DU18"/>
    <mergeCell ref="DV18:DW18"/>
    <mergeCell ref="EV18:EW18"/>
    <mergeCell ref="EX18:EY18"/>
    <mergeCell ref="EZ18:FA18"/>
    <mergeCell ref="FB18:FC18"/>
    <mergeCell ref="FD18:FE18"/>
    <mergeCell ref="FF18:FG18"/>
    <mergeCell ref="EJ18:EK18"/>
    <mergeCell ref="EL18:EM18"/>
    <mergeCell ref="EN18:EO18"/>
    <mergeCell ref="EP18:EQ18"/>
    <mergeCell ref="ER18:ES18"/>
    <mergeCell ref="ET18:EU18"/>
    <mergeCell ref="FT18:FU18"/>
    <mergeCell ref="FV18:FW18"/>
    <mergeCell ref="FX18:FY18"/>
    <mergeCell ref="FZ18:GA18"/>
    <mergeCell ref="GB18:GC18"/>
    <mergeCell ref="GD18:GE18"/>
    <mergeCell ref="FH18:FI18"/>
    <mergeCell ref="FJ18:FK18"/>
    <mergeCell ref="FL18:FM18"/>
    <mergeCell ref="FN18:FO18"/>
    <mergeCell ref="FP18:FQ18"/>
    <mergeCell ref="FR18:FS18"/>
    <mergeCell ref="GR18:GS18"/>
    <mergeCell ref="GT18:GU18"/>
    <mergeCell ref="GV18:GW18"/>
    <mergeCell ref="GX18:GY18"/>
    <mergeCell ref="GZ18:HA18"/>
    <mergeCell ref="HB18:HC18"/>
    <mergeCell ref="GF18:GG18"/>
    <mergeCell ref="GH18:GI18"/>
    <mergeCell ref="GJ18:GK18"/>
    <mergeCell ref="GL18:GM18"/>
    <mergeCell ref="GN18:GO18"/>
    <mergeCell ref="GP18:GQ18"/>
    <mergeCell ref="HP18:HQ18"/>
    <mergeCell ref="HR18:HS18"/>
    <mergeCell ref="HT18:HU18"/>
    <mergeCell ref="HV18:HW18"/>
    <mergeCell ref="HX18:HY18"/>
    <mergeCell ref="HZ18:IA18"/>
    <mergeCell ref="HD18:HE18"/>
    <mergeCell ref="HF18:HG18"/>
    <mergeCell ref="HH18:HI18"/>
    <mergeCell ref="HJ18:HK18"/>
    <mergeCell ref="HL18:HM18"/>
    <mergeCell ref="HN18:HO18"/>
    <mergeCell ref="IN18:IO18"/>
    <mergeCell ref="IP18:IQ18"/>
    <mergeCell ref="IR18:IS18"/>
    <mergeCell ref="IT18:IU18"/>
    <mergeCell ref="IB18:IC18"/>
    <mergeCell ref="ID18:IE18"/>
    <mergeCell ref="IF18:IG18"/>
    <mergeCell ref="IH18:II18"/>
    <mergeCell ref="IJ18:IK18"/>
    <mergeCell ref="IL18:IM18"/>
  </mergeCells>
  <pageMargins left="0.35433070866141736" right="0.23622047244094491" top="0.78740157480314965" bottom="0.59055118110236227" header="0.31496062992125984" footer="0.31496062992125984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прил к паспорту</vt:lpstr>
      <vt:lpstr>прил 1 к прог</vt:lpstr>
      <vt:lpstr>прило 2 к прогр</vt:lpstr>
      <vt:lpstr>прил 3 к прогр</vt:lpstr>
      <vt:lpstr>показатели подпрогр.1 </vt:lpstr>
      <vt:lpstr>Меропр подпрогр 1</vt:lpstr>
      <vt:lpstr>показатели подпрогр. 2  </vt:lpstr>
      <vt:lpstr>Мероприятия подпрог2</vt:lpstr>
      <vt:lpstr>'Меропр подпрогр 1'!Заголовки_для_печати</vt:lpstr>
      <vt:lpstr>'Мероприятия подпрог2'!Заголовки_для_печати</vt:lpstr>
      <vt:lpstr>'показатели подпрогр. 2  '!Заголовки_для_печати</vt:lpstr>
      <vt:lpstr>'показатели подпрогр.1 '!Заголовки_для_печати</vt:lpstr>
      <vt:lpstr>'прил 1 к прог'!Заголовки_для_печати</vt:lpstr>
      <vt:lpstr>'прил к паспорту'!Заголовки_для_печати</vt:lpstr>
      <vt:lpstr>'прило 2 к прогр'!Заголовки_для_печати</vt:lpstr>
      <vt:lpstr>'Меропр подпрогр 1'!Область_печати</vt:lpstr>
      <vt:lpstr>'Мероприятия подпрог2'!Область_печати</vt:lpstr>
      <vt:lpstr>'показатели подпрогр. 2  '!Область_печати</vt:lpstr>
      <vt:lpstr>'показатели подпрогр.1 '!Область_печати</vt:lpstr>
      <vt:lpstr>'прил 1 к прог'!Область_печати</vt:lpstr>
      <vt:lpstr>'прил 3 к прогр'!Область_печати</vt:lpstr>
      <vt:lpstr>'прил к паспорту'!Область_печати</vt:lpstr>
      <vt:lpstr>'прило 2 к прогр'!Область_печати</vt:lpstr>
    </vt:vector>
  </TitlesOfParts>
  <Company>Торговый квартал на Свободном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popova</dc:creator>
  <cp:lastModifiedBy>Кабушева_С_А</cp:lastModifiedBy>
  <cp:lastPrinted>2017-12-01T03:32:40Z</cp:lastPrinted>
  <dcterms:created xsi:type="dcterms:W3CDTF">2005-05-23T09:57:53Z</dcterms:created>
  <dcterms:modified xsi:type="dcterms:W3CDTF">2017-12-14T08:33:29Z</dcterms:modified>
</cp:coreProperties>
</file>