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9045" activeTab="1"/>
  </bookViews>
  <sheets>
    <sheet name="приложение 1" sheetId="1" r:id="rId1"/>
    <sheet name="приложение 2" sheetId="2" r:id="rId2"/>
  </sheets>
  <definedNames>
    <definedName name="_xlnm.Print_Area" localSheetId="1">'приложение 2'!$A$1:$L$14</definedName>
  </definedNames>
  <calcPr calcId="152511"/>
</workbook>
</file>

<file path=xl/calcChain.xml><?xml version="1.0" encoding="utf-8"?>
<calcChain xmlns="http://schemas.openxmlformats.org/spreadsheetml/2006/main">
  <c r="J13" i="2" l="1"/>
  <c r="I13" i="2"/>
  <c r="H13" i="2"/>
  <c r="K12" i="2"/>
  <c r="K11" i="2"/>
  <c r="K13" i="2" l="1"/>
</calcChain>
</file>

<file path=xl/sharedStrings.xml><?xml version="1.0" encoding="utf-8"?>
<sst xmlns="http://schemas.openxmlformats.org/spreadsheetml/2006/main" count="49" uniqueCount="42">
  <si>
    <t>%</t>
  </si>
  <si>
    <t>Расчётный показатель на основе ведомственной отчетности</t>
  </si>
  <si>
    <t>Удельный вес удовлетворённых запросов пользователям в общем объеме запросов, поступающих вМКУ «Канский городской архив»</t>
  </si>
  <si>
    <t>Единица измерения</t>
  </si>
  <si>
    <t>Источник информации</t>
  </si>
  <si>
    <t>№  п/п</t>
  </si>
  <si>
    <t>Доля архивных фондов Муниципального казённого учреждения «Канский городской архив», переведённых в электронную форму, в общем объёме архивных фондов Муниципального казённого учреждения «Канский городской архив»</t>
  </si>
  <si>
    <t xml:space="preserve">Перечень мероприятий подпрограммы  «Развитие архивного дела в городе Канске» </t>
  </si>
  <si>
    <t>Наименование  программы,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</si>
  <si>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</si>
  <si>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</si>
  <si>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</si>
  <si>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</si>
  <si>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</si>
  <si>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</si>
  <si>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Администрация города Канска</t>
  </si>
  <si>
    <t>2.2. Осуществление государственных полномочий в области архивного дела, переданных органам местного самоуправления</t>
  </si>
  <si>
    <t>2.1. Обеспечение деятельности (оказание услуг) подведомственных учреждений</t>
  </si>
  <si>
    <t>0113</t>
  </si>
  <si>
    <t>0520075190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</si>
  <si>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подпрограмме 2 "Развитие архивного дела в городе Канске" </t>
  </si>
  <si>
    <t>Перечень и значения показателей результативности подпрограммы «Развитие архивного дела в городе Канске»</t>
  </si>
  <si>
    <t>Цель,  показатели результативности</t>
  </si>
  <si>
    <t>Годы реализации подпрограммы</t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</si>
  <si>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подпрограмме 2 "Развитие архивного дела в городе Канске"</t>
  </si>
  <si>
    <t>1.1</t>
  </si>
  <si>
    <t>1.1.1</t>
  </si>
  <si>
    <t>1.1.2</t>
  </si>
  <si>
    <t>Итого по подпрограмме:</t>
  </si>
  <si>
    <t>№ п/п</t>
  </si>
  <si>
    <t>Задача 1: Формирование информационно-технологической инфраструктуры архива, создание оптимальных условий для эффективного функционирования архива</t>
  </si>
  <si>
    <t>Задача:Формирование информационно-технологической инфраструктуры архива, создание оптимальных условий для эффективного функционирования архива</t>
  </si>
  <si>
    <t>Расходы по годам реализации программы (рублей)</t>
  </si>
  <si>
    <t>Ожидаемый непосредственный результат (краткое описание)от реализации подпрограммного мероприятия (в том числе в натуральном выражении)</t>
  </si>
  <si>
    <t>0520000710</t>
  </si>
  <si>
    <t>Цель: . Сохранение  и  приумножение  документов  архивного  фонда города Канска для доступа  населения  к  его  использованию</t>
  </si>
  <si>
    <t>итого на 2018-2020годы</t>
  </si>
  <si>
    <t>Удельный вес удовлетворённых запросов пользователям в общем объёме запросов, поступающих в МКУ «Канский городской архив» к 2020 году составит 100%</t>
  </si>
  <si>
    <t>Доля архивных фондов Муниципального казённого учреждения «Канский городской архив», переведённых в электронную форму, в общем объёме архивных фондов Муниципального казённого учреждения «Канский городской архив» к 2020 году составит 100%</t>
  </si>
  <si>
    <t>Цель:Сохранение и приумножение документов архивного фонда города Канска для доступа населения к его использованию</t>
  </si>
  <si>
    <t>111,112,119,244,853</t>
  </si>
  <si>
    <t>111,119,244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</si>
</sst>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4" fillId="0" borderId="0" xfId="0" applyFont="1"/>
    <xf numFmtId="4" fontId="1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4" fillId="0" borderId="2" xfId="0" applyNumberFormat="1" applyFont="1" applyBorder="1"/>
    <xf numFmtId="0" fontId="5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/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/>
    <xf numFmtId="0" fontId="4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view="pageBreakPreview" zoomScaleNormal="100" zoomScaleSheetLayoutView="100" workbookViewId="0">
      <selection activeCell="B10" sqref="B10:H10"/>
    </sheetView>
  </sheetViews>
  <sheetFormatPr defaultRowHeight="15" x14ac:dyDescent="0.25"/>
  <cols>
    <col min="1" max="1" width="9.28515625" customWidth="1"/>
    <col min="2" max="2" width="52.5703125" customWidth="1"/>
    <col min="3" max="3" width="12.85546875" customWidth="1"/>
    <col min="4" max="4" width="21.5703125" customWidth="1"/>
    <col min="5" max="5" width="13" customWidth="1"/>
    <col min="6" max="6" width="11.42578125" customWidth="1"/>
    <col min="7" max="7" width="13" customWidth="1"/>
    <col min="8" max="8" width="14" customWidth="1"/>
  </cols>
  <sheetData>
    <row r="1" spans="1:8" ht="12" customHeight="1" x14ac:dyDescent="0.25">
      <c r="F1" s="10"/>
      <c r="G1" s="11"/>
      <c r="H1" s="11"/>
    </row>
    <row r="2" spans="1:8" ht="53.25" customHeight="1" x14ac:dyDescent="0.25">
      <c r="F2" s="44" t="s">
        <v>20</v>
      </c>
      <c r="G2" s="45"/>
      <c r="H2" s="45"/>
    </row>
    <row r="3" spans="1:8" ht="6" customHeight="1" x14ac:dyDescent="0.25"/>
    <row r="4" spans="1:8" ht="18.75" x14ac:dyDescent="0.3">
      <c r="A4" s="43" t="s">
        <v>21</v>
      </c>
      <c r="B4" s="43"/>
      <c r="C4" s="43"/>
      <c r="D4" s="43"/>
      <c r="E4" s="43"/>
      <c r="F4" s="43"/>
      <c r="G4" s="43"/>
      <c r="H4" s="43"/>
    </row>
    <row r="5" spans="1:8" ht="15.75" x14ac:dyDescent="0.25">
      <c r="A5" s="42"/>
      <c r="B5" s="42"/>
      <c r="C5" s="42"/>
      <c r="D5" s="42"/>
      <c r="E5" s="42"/>
      <c r="F5" s="42"/>
      <c r="G5" s="42"/>
      <c r="H5" s="42"/>
    </row>
    <row r="6" spans="1:8" s="3" customFormat="1" ht="21" customHeight="1" x14ac:dyDescent="0.25">
      <c r="A6" s="47" t="s">
        <v>5</v>
      </c>
      <c r="B6" s="46" t="s">
        <v>22</v>
      </c>
      <c r="C6" s="46" t="s">
        <v>3</v>
      </c>
      <c r="D6" s="46" t="s">
        <v>4</v>
      </c>
      <c r="E6" s="52" t="s">
        <v>23</v>
      </c>
      <c r="F6" s="53"/>
      <c r="G6" s="53"/>
      <c r="H6" s="54"/>
    </row>
    <row r="7" spans="1:8" s="3" customFormat="1" ht="30" customHeight="1" x14ac:dyDescent="0.25">
      <c r="A7" s="48"/>
      <c r="B7" s="49"/>
      <c r="C7" s="49"/>
      <c r="D7" s="49"/>
      <c r="E7" s="40">
        <v>2017</v>
      </c>
      <c r="F7" s="46">
        <v>2018</v>
      </c>
      <c r="G7" s="46">
        <v>2019</v>
      </c>
      <c r="H7" s="46">
        <v>2020</v>
      </c>
    </row>
    <row r="8" spans="1:8" s="3" customFormat="1" x14ac:dyDescent="0.25">
      <c r="A8" s="48"/>
      <c r="B8" s="49"/>
      <c r="C8" s="49"/>
      <c r="D8" s="49"/>
      <c r="E8" s="41"/>
      <c r="F8" s="46"/>
      <c r="G8" s="46"/>
      <c r="H8" s="46"/>
    </row>
    <row r="9" spans="1:8" s="3" customFormat="1" ht="15.75" x14ac:dyDescent="0.25">
      <c r="A9" s="12">
        <v>1</v>
      </c>
      <c r="B9" s="33">
        <v>2</v>
      </c>
      <c r="C9" s="33">
        <v>3</v>
      </c>
      <c r="D9" s="33">
        <v>4</v>
      </c>
      <c r="E9" s="34">
        <v>6</v>
      </c>
      <c r="F9" s="35">
        <v>7</v>
      </c>
      <c r="G9" s="35">
        <v>8</v>
      </c>
      <c r="H9" s="35">
        <v>9</v>
      </c>
    </row>
    <row r="10" spans="1:8" s="3" customFormat="1" ht="23.25" customHeight="1" x14ac:dyDescent="0.25">
      <c r="A10" s="15">
        <v>1</v>
      </c>
      <c r="B10" s="67" t="s">
        <v>39</v>
      </c>
      <c r="C10" s="68"/>
      <c r="D10" s="68"/>
      <c r="E10" s="68"/>
      <c r="F10" s="68"/>
      <c r="G10" s="68"/>
      <c r="H10" s="69"/>
    </row>
    <row r="11" spans="1:8" s="3" customFormat="1" ht="35.25" customHeight="1" x14ac:dyDescent="0.25">
      <c r="A11" s="15" t="s">
        <v>25</v>
      </c>
      <c r="B11" s="50" t="s">
        <v>30</v>
      </c>
      <c r="C11" s="51"/>
      <c r="D11" s="51"/>
      <c r="E11" s="51"/>
      <c r="F11" s="51"/>
      <c r="G11" s="51"/>
      <c r="H11" s="51"/>
    </row>
    <row r="12" spans="1:8" ht="93" customHeight="1" x14ac:dyDescent="0.25">
      <c r="A12" s="14" t="s">
        <v>26</v>
      </c>
      <c r="B12" s="36" t="s">
        <v>6</v>
      </c>
      <c r="C12" s="37" t="s">
        <v>0</v>
      </c>
      <c r="D12" s="37" t="s">
        <v>1</v>
      </c>
      <c r="E12" s="37">
        <v>85</v>
      </c>
      <c r="F12" s="37">
        <v>95</v>
      </c>
      <c r="G12" s="37">
        <v>100</v>
      </c>
      <c r="H12" s="37">
        <v>100</v>
      </c>
    </row>
    <row r="13" spans="1:8" ht="70.5" customHeight="1" x14ac:dyDescent="0.25">
      <c r="A13" s="14" t="s">
        <v>27</v>
      </c>
      <c r="B13" s="36" t="s">
        <v>2</v>
      </c>
      <c r="C13" s="37" t="s">
        <v>0</v>
      </c>
      <c r="D13" s="37" t="s">
        <v>1</v>
      </c>
      <c r="E13" s="37">
        <v>95</v>
      </c>
      <c r="F13" s="37">
        <v>100</v>
      </c>
      <c r="G13" s="37">
        <v>100</v>
      </c>
      <c r="H13" s="37">
        <v>100</v>
      </c>
    </row>
    <row r="14" spans="1:8" ht="14.25" customHeight="1" x14ac:dyDescent="0.25"/>
    <row r="15" spans="1:8" ht="18" customHeight="1" x14ac:dyDescent="0.25">
      <c r="A15" s="44"/>
      <c r="B15" s="44"/>
      <c r="C15" s="44"/>
      <c r="E15" s="13"/>
      <c r="F15" s="1"/>
    </row>
  </sheetData>
  <mergeCells count="15">
    <mergeCell ref="E7:E8"/>
    <mergeCell ref="A5:H5"/>
    <mergeCell ref="A4:H4"/>
    <mergeCell ref="F2:H2"/>
    <mergeCell ref="A15:C15"/>
    <mergeCell ref="F7:F8"/>
    <mergeCell ref="G7:G8"/>
    <mergeCell ref="H7:H8"/>
    <mergeCell ref="A6:A8"/>
    <mergeCell ref="B6:B8"/>
    <mergeCell ref="C6:C8"/>
    <mergeCell ref="D6:D8"/>
    <mergeCell ref="B11:H11"/>
    <mergeCell ref="B10:H10"/>
    <mergeCell ref="E6:H6"/>
  </mergeCells>
  <pageMargins left="0.31496062992125984" right="0.31496062992125984" top="0.74803149606299213" bottom="0.35433070866141736" header="0" footer="0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view="pageBreakPreview" topLeftCell="C7" zoomScaleNormal="100" zoomScaleSheetLayoutView="100" workbookViewId="0">
      <selection activeCell="F11" sqref="F11:K12"/>
    </sheetView>
  </sheetViews>
  <sheetFormatPr defaultRowHeight="15" x14ac:dyDescent="0.25"/>
  <cols>
    <col min="1" max="1" width="9.140625" style="4"/>
    <col min="2" max="2" width="44.42578125" style="4" customWidth="1"/>
    <col min="3" max="3" width="16.42578125" style="4" customWidth="1"/>
    <col min="4" max="4" width="7.7109375" style="4" customWidth="1"/>
    <col min="5" max="5" width="8" style="4" customWidth="1"/>
    <col min="6" max="6" width="12.7109375" style="4" customWidth="1"/>
    <col min="7" max="7" width="25.5703125" style="4" customWidth="1"/>
    <col min="8" max="8" width="19" style="4" customWidth="1"/>
    <col min="9" max="9" width="15.7109375" style="4" customWidth="1"/>
    <col min="10" max="10" width="15.42578125" style="4" customWidth="1"/>
    <col min="11" max="11" width="15.5703125" style="4" customWidth="1"/>
    <col min="12" max="12" width="38.42578125" style="4" customWidth="1"/>
    <col min="13" max="16384" width="9.140625" style="4"/>
  </cols>
  <sheetData>
    <row r="1" spans="1:13" ht="12" customHeight="1" x14ac:dyDescent="0.25">
      <c r="K1" s="9"/>
      <c r="L1" s="13"/>
      <c r="M1" s="2"/>
    </row>
    <row r="2" spans="1:13" ht="51" customHeight="1" x14ac:dyDescent="0.25">
      <c r="K2" s="44" t="s">
        <v>24</v>
      </c>
      <c r="L2" s="45"/>
      <c r="M2" s="2"/>
    </row>
    <row r="3" spans="1:13" ht="8.25" customHeight="1" x14ac:dyDescent="0.25">
      <c r="K3" s="9"/>
      <c r="L3" s="13"/>
      <c r="M3" s="2"/>
    </row>
    <row r="4" spans="1:13" ht="15.75" x14ac:dyDescent="0.25">
      <c r="B4" s="62" t="s">
        <v>7</v>
      </c>
      <c r="C4" s="62"/>
      <c r="D4" s="62"/>
      <c r="E4" s="62"/>
      <c r="F4" s="62"/>
      <c r="G4" s="62"/>
      <c r="H4" s="62"/>
      <c r="I4" s="62"/>
      <c r="J4" s="63"/>
      <c r="K4" s="63"/>
      <c r="L4" s="63"/>
    </row>
    <row r="6" spans="1:13" s="6" customFormat="1" ht="36" customHeight="1" x14ac:dyDescent="0.25">
      <c r="A6" s="55" t="s">
        <v>29</v>
      </c>
      <c r="B6" s="65" t="s">
        <v>8</v>
      </c>
      <c r="C6" s="65" t="s">
        <v>9</v>
      </c>
      <c r="D6" s="65" t="s">
        <v>10</v>
      </c>
      <c r="E6" s="65"/>
      <c r="F6" s="65"/>
      <c r="G6" s="65"/>
      <c r="H6" s="66" t="s">
        <v>32</v>
      </c>
      <c r="I6" s="66"/>
      <c r="J6" s="66"/>
      <c r="K6" s="66"/>
      <c r="L6" s="60" t="s">
        <v>33</v>
      </c>
    </row>
    <row r="7" spans="1:13" s="6" customFormat="1" ht="60.75" customHeight="1" x14ac:dyDescent="0.25">
      <c r="A7" s="56"/>
      <c r="B7" s="65"/>
      <c r="C7" s="65"/>
      <c r="D7" s="7" t="s">
        <v>11</v>
      </c>
      <c r="E7" s="8" t="s">
        <v>12</v>
      </c>
      <c r="F7" s="8" t="s">
        <v>13</v>
      </c>
      <c r="G7" s="8" t="s">
        <v>14</v>
      </c>
      <c r="H7" s="8">
        <v>2018</v>
      </c>
      <c r="I7" s="8">
        <v>2019</v>
      </c>
      <c r="J7" s="8">
        <v>2020</v>
      </c>
      <c r="K7" s="8" t="s">
        <v>36</v>
      </c>
      <c r="L7" s="61"/>
    </row>
    <row r="8" spans="1:13" s="21" customFormat="1" ht="18.75" customHeight="1" x14ac:dyDescent="0.25">
      <c r="A8" s="18">
        <v>1</v>
      </c>
      <c r="B8" s="19">
        <v>2</v>
      </c>
      <c r="C8" s="19">
        <v>3</v>
      </c>
      <c r="D8" s="20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22">
        <v>12</v>
      </c>
    </row>
    <row r="9" spans="1:13" ht="23.25" customHeight="1" x14ac:dyDescent="0.25">
      <c r="A9" s="16">
        <v>1</v>
      </c>
      <c r="B9" s="64" t="s">
        <v>35</v>
      </c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3" ht="23.25" customHeight="1" x14ac:dyDescent="0.25">
      <c r="A10" s="17" t="s">
        <v>25</v>
      </c>
      <c r="B10" s="57" t="s">
        <v>31</v>
      </c>
      <c r="C10" s="58"/>
      <c r="D10" s="58"/>
      <c r="E10" s="58"/>
      <c r="F10" s="58"/>
      <c r="G10" s="58"/>
      <c r="H10" s="58"/>
      <c r="I10" s="58"/>
      <c r="J10" s="58"/>
      <c r="K10" s="58"/>
      <c r="L10" s="59"/>
    </row>
    <row r="11" spans="1:13" ht="62.25" customHeight="1" x14ac:dyDescent="0.25">
      <c r="A11" s="28" t="s">
        <v>26</v>
      </c>
      <c r="B11" s="29" t="s">
        <v>17</v>
      </c>
      <c r="C11" s="30" t="s">
        <v>15</v>
      </c>
      <c r="D11" s="32">
        <v>901</v>
      </c>
      <c r="E11" s="31" t="s">
        <v>18</v>
      </c>
      <c r="F11" s="70" t="s">
        <v>34</v>
      </c>
      <c r="G11" s="71" t="s">
        <v>40</v>
      </c>
      <c r="H11" s="72">
        <v>2862378</v>
      </c>
      <c r="I11" s="72">
        <v>2572080</v>
      </c>
      <c r="J11" s="72">
        <v>2572080</v>
      </c>
      <c r="K11" s="73">
        <f>SUM(H11:J11)</f>
        <v>8006538</v>
      </c>
      <c r="L11" s="38" t="s">
        <v>37</v>
      </c>
    </row>
    <row r="12" spans="1:13" ht="114.75" customHeight="1" x14ac:dyDescent="0.25">
      <c r="A12" s="28" t="s">
        <v>27</v>
      </c>
      <c r="B12" s="29" t="s">
        <v>16</v>
      </c>
      <c r="C12" s="30" t="s">
        <v>15</v>
      </c>
      <c r="D12" s="32">
        <v>901</v>
      </c>
      <c r="E12" s="31" t="s">
        <v>18</v>
      </c>
      <c r="F12" s="70" t="s">
        <v>19</v>
      </c>
      <c r="G12" s="71" t="s">
        <v>41</v>
      </c>
      <c r="H12" s="72">
        <v>230600</v>
      </c>
      <c r="I12" s="72">
        <v>230600</v>
      </c>
      <c r="J12" s="72">
        <v>230600</v>
      </c>
      <c r="K12" s="73">
        <f t="shared" ref="K12:K13" si="0">SUM(H12:J12)</f>
        <v>691800</v>
      </c>
      <c r="L12" s="39" t="s">
        <v>38</v>
      </c>
    </row>
    <row r="13" spans="1:13" ht="18" customHeight="1" x14ac:dyDescent="0.25">
      <c r="A13" s="16"/>
      <c r="B13" s="23" t="s">
        <v>28</v>
      </c>
      <c r="C13" s="23"/>
      <c r="D13" s="24"/>
      <c r="E13" s="24"/>
      <c r="F13" s="24"/>
      <c r="G13" s="24"/>
      <c r="H13" s="27">
        <f>SUM(H11:H12)</f>
        <v>3092978</v>
      </c>
      <c r="I13" s="25">
        <f>SUM(I11:I12)</f>
        <v>2802680</v>
      </c>
      <c r="J13" s="25">
        <f>SUM(J11:J12)</f>
        <v>2802680</v>
      </c>
      <c r="K13" s="26">
        <f t="shared" si="0"/>
        <v>8698338</v>
      </c>
      <c r="L13" s="5"/>
    </row>
  </sheetData>
  <mergeCells count="10">
    <mergeCell ref="A6:A7"/>
    <mergeCell ref="B10:L10"/>
    <mergeCell ref="K2:L2"/>
    <mergeCell ref="L6:L7"/>
    <mergeCell ref="B4:L4"/>
    <mergeCell ref="B9:L9"/>
    <mergeCell ref="B6:B7"/>
    <mergeCell ref="C6:C7"/>
    <mergeCell ref="D6:G6"/>
    <mergeCell ref="H6:K6"/>
  </mergeCells>
  <pageMargins left="0.31496062992125984" right="0.31496062992125984" top="0.55118110236220474" bottom="0.35433070866141736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2017-12-04T02:40:55Z</dcterms:modified>
</cp:coreProperties>
</file>