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6705" activeTab="1"/>
  </bookViews>
  <sheets>
    <sheet name="приложение 1" sheetId="1" r:id="rId1"/>
    <sheet name="приложение 2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F15" i="1" l="1"/>
  <c r="G15" i="1"/>
  <c r="H15" i="1"/>
  <c r="H15" i="2" l="1"/>
  <c r="I15" i="2" l="1"/>
  <c r="J15" i="2"/>
  <c r="K14" i="2"/>
  <c r="D18" i="1" l="1"/>
  <c r="H12" i="1"/>
  <c r="G12" i="1"/>
  <c r="K11" i="2" l="1"/>
  <c r="K10" i="2" l="1"/>
  <c r="K13" i="2" l="1"/>
  <c r="K15" i="2" s="1"/>
</calcChain>
</file>

<file path=xl/sharedStrings.xml><?xml version="1.0" encoding="utf-8"?>
<sst xmlns="http://schemas.openxmlformats.org/spreadsheetml/2006/main" count="86" uniqueCount="62">
  <si>
    <t>Ед. изм.</t>
  </si>
  <si>
    <t>Источник информации</t>
  </si>
  <si>
    <t>Код бюджетной классификации</t>
  </si>
  <si>
    <t>ГРБС</t>
  </si>
  <si>
    <t>РзПр</t>
  </si>
  <si>
    <t>ЦСР</t>
  </si>
  <si>
    <t>ВР</t>
  </si>
  <si>
    <t>08 01</t>
  </si>
  <si>
    <t>Перечень мероприятий подпрограммы  «Сохранение культурного наследия»</t>
  </si>
  <si>
    <t>Цели, задачи, мероприятия подпрограммы</t>
  </si>
  <si>
    <t>2019 год</t>
  </si>
  <si>
    <t>Отдел культуры администрации г. Канска</t>
  </si>
  <si>
    <t>0510000710</t>
  </si>
  <si>
    <t>Задача 2. Развитие музейного дела</t>
  </si>
  <si>
    <t>Приложение № 2
к подпрограмме «Сохранение культурного наследия»</t>
  </si>
  <si>
    <t>№  п/п</t>
  </si>
  <si>
    <r>
      <t>Цель</t>
    </r>
    <r>
      <rPr>
        <b/>
        <sz val="10"/>
        <color indexed="8"/>
        <rFont val="Times New Roman"/>
        <family val="1"/>
        <charset val="204"/>
      </rPr>
      <t>: сохранение и эффективное использование единого культурного пространства, культурных ценностей, норм, традиций и обычаев</t>
    </r>
  </si>
  <si>
    <t>05100L5190</t>
  </si>
  <si>
    <t>Перечень и значения показателей результативности подпрограммы «Сохранение культурного наследия»</t>
  </si>
  <si>
    <t>Цель,показатели результативности</t>
  </si>
  <si>
    <t xml:space="preserve">количество документов                                                                                                                                               (создано, приобретено, внесено в электронный каталог библиотечных фондов)                </t>
  </si>
  <si>
    <t xml:space="preserve">количество документов 
(новых поступлений, поступивших в библиотечные фонды) 
</t>
  </si>
  <si>
    <t xml:space="preserve">количество предметов                                                                                                                                                                                                                                                                                                                               (основной музейный фонд) </t>
  </si>
  <si>
    <t xml:space="preserve">число посетителей
(число индивидуальных посещений выставок
и экспозиций в музее и число экскурсионных посещений в музее) 
</t>
  </si>
  <si>
    <t>Расчетный показатель на основе ведомственной отчетности (форма 6-НК)</t>
  </si>
  <si>
    <t>Расчетный показатель на основе ведомственной отчетности (форма 8-НК)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</si>
  <si>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"Сохранение культурного наследия"</t>
  </si>
  <si>
    <t>Годы реализации подпрограммы</t>
  </si>
  <si>
    <t>1.1</t>
  </si>
  <si>
    <t>Цель: Сохранение и эффективное использование единого культурного пространства, культурных ценностей, норм, традиций и обычаев.</t>
  </si>
  <si>
    <t>Задача 1. Развитие библиотечного дела</t>
  </si>
  <si>
    <t>1.1.1</t>
  </si>
  <si>
    <t>1.1.2</t>
  </si>
  <si>
    <t>1.1.3</t>
  </si>
  <si>
    <t>1.2</t>
  </si>
  <si>
    <t>1.2.1</t>
  </si>
  <si>
    <t>1.2.2</t>
  </si>
  <si>
    <t>1.2.3</t>
  </si>
  <si>
    <t>1.2.4</t>
  </si>
  <si>
    <t xml:space="preserve">Ед. </t>
  </si>
  <si>
    <t>№ п/п</t>
  </si>
  <si>
    <t>1.</t>
  </si>
  <si>
    <t>1.2.</t>
  </si>
  <si>
    <t xml:space="preserve">Расходы по годам реализации программы (рублей)                                                                            </t>
  </si>
  <si>
    <t>Ожидаемый непосредственный результат (краткое описание)от реализации подпрограммного мероприятия (в том числе в натуральном выражении)</t>
  </si>
  <si>
    <r>
      <t>Задача 1</t>
    </r>
    <r>
      <rPr>
        <b/>
        <sz val="10"/>
        <color indexed="8"/>
        <rFont val="Times New Roman"/>
        <family val="1"/>
        <charset val="204"/>
      </rPr>
      <t>. Развитие библиотечного дела</t>
    </r>
  </si>
  <si>
    <t>Итого по подпрограмме:</t>
  </si>
  <si>
    <t xml:space="preserve"> Обеспечение деятельности (оказание услуг) подведомственных учреждений</t>
  </si>
  <si>
    <t>Обеспечение деятельности (оказание услуг) подведомственных учреждений</t>
  </si>
  <si>
    <t>X</t>
  </si>
  <si>
    <t xml:space="preserve">количество посещений                                                                                                                                                                                                                                                                                                                         (получение библиотечно-информационных услуг и число посещений массовых мероприятий)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</si>
  <si>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количество экспозиций 
((выставок) вне музея и в музее)
</t>
  </si>
  <si>
    <t xml:space="preserve">2018 год </t>
  </si>
  <si>
    <t>2020 год</t>
  </si>
  <si>
    <t>Итого на 2018-2020 годы</t>
  </si>
  <si>
    <t xml:space="preserve"> Поддержка отрасли культуры за счет средств городского бюджета </t>
  </si>
  <si>
    <t>05100S4810</t>
  </si>
  <si>
    <t>Реализация  социокультурных проектов муниципальными учреждениями культуры и образовательными организациями в области культуры за счет средств городского бюджета</t>
  </si>
  <si>
    <t xml:space="preserve">количество предметов (отреставрированных в отчетном году)                                                                                                                                                                                </t>
  </si>
  <si>
    <t>Количество посетителей муниципальных библиотек к 2020 году составит 322200 человек</t>
  </si>
  <si>
    <t xml:space="preserve">Число посетителей (число индивидуальных посещений выставок
и экспозиций в музее и число экскурсионных посещений в музее)  к 2020 году составит 31400 человек </t>
  </si>
  <si>
    <t>Количество реализованных социокультурных проектов в 2020 году составит 1 единицу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</si>
</sst>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7" fillId="0" borderId="0" xfId="0" applyFont="1"/>
    <xf numFmtId="0" fontId="3" fillId="0" borderId="0" xfId="0" applyFont="1" applyAlignment="1"/>
    <xf numFmtId="0" fontId="1" fillId="0" borderId="0" xfId="0" applyFont="1"/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7" fillId="0" borderId="0" xfId="0" applyFont="1" applyFill="1"/>
    <xf numFmtId="4" fontId="5" fillId="3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/>
    <xf numFmtId="49" fontId="3" fillId="0" borderId="1" xfId="0" applyNumberFormat="1" applyFont="1" applyFill="1" applyBorder="1"/>
    <xf numFmtId="0" fontId="5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/>
    <xf numFmtId="3" fontId="1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0" fillId="0" borderId="3" xfId="0" applyBorder="1" applyAlignment="1"/>
    <xf numFmtId="0" fontId="5" fillId="0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102;&#1083;&#1103;\3.%20&#1052;&#1059;&#1053;&#1048;&#1062;&#1048;&#1055;&#1040;&#1051;&#1068;&#1053;&#1040;&#1071;%20&#1055;&#1056;&#1054;&#1043;&#1056;&#1040;&#1052;&#1052;&#1040;\&#1052;&#1055;%202018-2020\&#1086;&#1090;%20&#1082;&#1088;&#1086;&#1090;&#1086;&#1074;&#1086;&#1081;\&#1082;&#1091;&#1083;&#1100;&#1090;&#1091;&#1088;&#1072;\5%20&#1087;&#1088;&#1080;&#1083;.3%20&#1082;%20&#105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">
          <cell r="G15">
            <v>20960</v>
          </cell>
          <cell r="H15">
            <v>20980</v>
          </cell>
          <cell r="I15">
            <v>21000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10.28515625" style="1" customWidth="1"/>
    <col min="2" max="2" width="44.42578125" style="1" customWidth="1"/>
    <col min="3" max="3" width="6.42578125" style="1" customWidth="1"/>
    <col min="4" max="4" width="42" style="1" customWidth="1"/>
    <col min="5" max="5" width="9.140625" style="1" customWidth="1"/>
    <col min="6" max="6" width="13.140625" style="1" customWidth="1"/>
    <col min="7" max="7" width="11.28515625" style="1" customWidth="1"/>
    <col min="8" max="8" width="11" style="1" customWidth="1"/>
    <col min="9" max="16384" width="9.140625" style="1"/>
  </cols>
  <sheetData>
    <row r="1" spans="1:8" ht="6.75" customHeight="1" x14ac:dyDescent="0.25">
      <c r="D1" s="4"/>
      <c r="E1" s="4"/>
      <c r="F1" s="13"/>
      <c r="G1" s="14"/>
      <c r="H1" s="14"/>
    </row>
    <row r="2" spans="1:8" ht="60" customHeight="1" x14ac:dyDescent="0.25">
      <c r="D2" s="4"/>
      <c r="E2" s="4"/>
      <c r="F2" s="52" t="s">
        <v>26</v>
      </c>
      <c r="G2" s="53"/>
      <c r="H2" s="53"/>
    </row>
    <row r="3" spans="1:8" ht="8.25" customHeight="1" x14ac:dyDescent="0.25">
      <c r="F3" s="3"/>
      <c r="G3" s="3"/>
      <c r="H3" s="3"/>
    </row>
    <row r="4" spans="1:8" ht="14.25" customHeight="1" x14ac:dyDescent="0.25">
      <c r="B4" s="50" t="s">
        <v>18</v>
      </c>
      <c r="C4" s="50"/>
      <c r="D4" s="50"/>
      <c r="E4" s="50"/>
      <c r="F4" s="50"/>
      <c r="G4" s="50"/>
      <c r="H4" s="50"/>
    </row>
    <row r="5" spans="1:8" ht="6" customHeight="1" x14ac:dyDescent="0.25"/>
    <row r="6" spans="1:8" ht="15.75" customHeight="1" x14ac:dyDescent="0.25">
      <c r="A6" s="46" t="s">
        <v>15</v>
      </c>
      <c r="B6" s="51" t="s">
        <v>19</v>
      </c>
      <c r="C6" s="51" t="s">
        <v>0</v>
      </c>
      <c r="D6" s="51" t="s">
        <v>1</v>
      </c>
      <c r="E6" s="54" t="s">
        <v>27</v>
      </c>
      <c r="F6" s="55"/>
      <c r="G6" s="55"/>
      <c r="H6" s="56"/>
    </row>
    <row r="7" spans="1:8" ht="15.75" x14ac:dyDescent="0.25">
      <c r="A7" s="47"/>
      <c r="B7" s="51"/>
      <c r="C7" s="51"/>
      <c r="D7" s="51"/>
      <c r="E7" s="16">
        <v>2017</v>
      </c>
      <c r="F7" s="22">
        <v>2018</v>
      </c>
      <c r="G7" s="16">
        <v>2019</v>
      </c>
      <c r="H7" s="16">
        <v>2020</v>
      </c>
    </row>
    <row r="8" spans="1:8" ht="9.75" customHeight="1" x14ac:dyDescent="0.25">
      <c r="A8" s="12">
        <v>1</v>
      </c>
      <c r="B8" s="12">
        <v>2</v>
      </c>
      <c r="C8" s="12">
        <v>3</v>
      </c>
      <c r="D8" s="12">
        <v>4</v>
      </c>
      <c r="E8" s="21">
        <v>6</v>
      </c>
      <c r="F8" s="12">
        <v>7</v>
      </c>
      <c r="G8" s="12">
        <v>8</v>
      </c>
      <c r="H8" s="12">
        <v>9</v>
      </c>
    </row>
    <row r="9" spans="1:8" s="17" customFormat="1" ht="15.75" x14ac:dyDescent="0.25">
      <c r="A9" s="24">
        <v>1</v>
      </c>
      <c r="B9" s="49" t="s">
        <v>29</v>
      </c>
      <c r="C9" s="49"/>
      <c r="D9" s="49"/>
      <c r="E9" s="49"/>
      <c r="F9" s="49"/>
      <c r="G9" s="49"/>
      <c r="H9" s="49"/>
    </row>
    <row r="10" spans="1:8" s="17" customFormat="1" ht="15.75" x14ac:dyDescent="0.25">
      <c r="A10" s="24" t="s">
        <v>28</v>
      </c>
      <c r="B10" s="49" t="s">
        <v>30</v>
      </c>
      <c r="C10" s="49"/>
      <c r="D10" s="49"/>
      <c r="E10" s="49"/>
      <c r="F10" s="49"/>
      <c r="G10" s="49"/>
      <c r="H10" s="49"/>
    </row>
    <row r="11" spans="1:8" ht="63" x14ac:dyDescent="0.25">
      <c r="A11" s="25" t="s">
        <v>31</v>
      </c>
      <c r="B11" s="36" t="s">
        <v>50</v>
      </c>
      <c r="C11" s="27" t="s">
        <v>39</v>
      </c>
      <c r="D11" s="27" t="s">
        <v>24</v>
      </c>
      <c r="E11" s="30">
        <v>322083</v>
      </c>
      <c r="F11" s="29">
        <v>322100</v>
      </c>
      <c r="G11" s="30">
        <v>322100</v>
      </c>
      <c r="H11" s="39">
        <v>322200</v>
      </c>
    </row>
    <row r="12" spans="1:8" ht="48" customHeight="1" x14ac:dyDescent="0.25">
      <c r="A12" s="26" t="s">
        <v>32</v>
      </c>
      <c r="B12" s="33" t="s">
        <v>20</v>
      </c>
      <c r="C12" s="27" t="s">
        <v>39</v>
      </c>
      <c r="D12" s="27" t="s">
        <v>24</v>
      </c>
      <c r="E12" s="28">
        <v>17000</v>
      </c>
      <c r="F12" s="29">
        <v>17000</v>
      </c>
      <c r="G12" s="28">
        <f>$E$12</f>
        <v>17000</v>
      </c>
      <c r="H12" s="28">
        <f>$E$12</f>
        <v>17000</v>
      </c>
    </row>
    <row r="13" spans="1:8" ht="41.25" customHeight="1" x14ac:dyDescent="0.25">
      <c r="A13" s="26" t="s">
        <v>33</v>
      </c>
      <c r="B13" s="33" t="s">
        <v>21</v>
      </c>
      <c r="C13" s="27" t="s">
        <v>39</v>
      </c>
      <c r="D13" s="27" t="s">
        <v>24</v>
      </c>
      <c r="E13" s="28">
        <v>7900</v>
      </c>
      <c r="F13" s="29">
        <v>7900</v>
      </c>
      <c r="G13" s="28">
        <v>7900</v>
      </c>
      <c r="H13" s="28">
        <v>7900</v>
      </c>
    </row>
    <row r="14" spans="1:8" s="17" customFormat="1" ht="15.75" x14ac:dyDescent="0.25">
      <c r="A14" s="26" t="s">
        <v>34</v>
      </c>
      <c r="B14" s="49" t="s">
        <v>13</v>
      </c>
      <c r="C14" s="49"/>
      <c r="D14" s="49"/>
      <c r="E14" s="49"/>
      <c r="F14" s="49"/>
      <c r="G14" s="49"/>
      <c r="H14" s="49"/>
    </row>
    <row r="15" spans="1:8" ht="33.75" customHeight="1" x14ac:dyDescent="0.25">
      <c r="A15" s="26" t="s">
        <v>35</v>
      </c>
      <c r="B15" s="33" t="s">
        <v>22</v>
      </c>
      <c r="C15" s="27" t="s">
        <v>39</v>
      </c>
      <c r="D15" s="27" t="s">
        <v>25</v>
      </c>
      <c r="E15" s="29">
        <v>20809</v>
      </c>
      <c r="F15" s="29">
        <f>[1]Лист1!G15</f>
        <v>20960</v>
      </c>
      <c r="G15" s="29">
        <f>[1]Лист1!H15</f>
        <v>20980</v>
      </c>
      <c r="H15" s="29">
        <f>[1]Лист1!I15</f>
        <v>21000</v>
      </c>
    </row>
    <row r="16" spans="1:8" ht="75.75" customHeight="1" x14ac:dyDescent="0.25">
      <c r="A16" s="26" t="s">
        <v>36</v>
      </c>
      <c r="B16" s="33" t="s">
        <v>23</v>
      </c>
      <c r="C16" s="27" t="s">
        <v>39</v>
      </c>
      <c r="D16" s="27" t="s">
        <v>25</v>
      </c>
      <c r="E16" s="30">
        <v>31200</v>
      </c>
      <c r="F16" s="29">
        <v>31300</v>
      </c>
      <c r="G16" s="30">
        <v>31300</v>
      </c>
      <c r="H16" s="39">
        <v>31400</v>
      </c>
    </row>
    <row r="17" spans="1:8" ht="41.25" customHeight="1" x14ac:dyDescent="0.25">
      <c r="A17" s="26" t="s">
        <v>37</v>
      </c>
      <c r="B17" s="37" t="s">
        <v>51</v>
      </c>
      <c r="C17" s="27" t="s">
        <v>39</v>
      </c>
      <c r="D17" s="27" t="s">
        <v>25</v>
      </c>
      <c r="E17" s="31">
        <v>58</v>
      </c>
      <c r="F17" s="35">
        <v>58</v>
      </c>
      <c r="G17" s="31">
        <v>58</v>
      </c>
      <c r="H17" s="31">
        <v>58</v>
      </c>
    </row>
    <row r="18" spans="1:8" ht="47.25" x14ac:dyDescent="0.25">
      <c r="A18" s="32" t="s">
        <v>38</v>
      </c>
      <c r="B18" s="33" t="s">
        <v>58</v>
      </c>
      <c r="C18" s="27" t="s">
        <v>39</v>
      </c>
      <c r="D18" s="27" t="str">
        <f>$D$17</f>
        <v>Расчетный показатель на основе ведомственной отчетности (форма 8-НК)</v>
      </c>
      <c r="E18" s="34" t="s">
        <v>49</v>
      </c>
      <c r="F18" s="35">
        <v>1</v>
      </c>
      <c r="G18" s="35">
        <v>1</v>
      </c>
      <c r="H18" s="35">
        <v>1</v>
      </c>
    </row>
    <row r="20" spans="1:8" x14ac:dyDescent="0.25">
      <c r="A20" s="48"/>
      <c r="B20" s="48"/>
      <c r="C20" s="48"/>
      <c r="E20" s="48"/>
      <c r="F20" s="48"/>
      <c r="G20" s="48"/>
    </row>
    <row r="21" spans="1:8" s="2" customFormat="1" ht="18.75" x14ac:dyDescent="0.3">
      <c r="A21" s="48"/>
      <c r="B21" s="48"/>
      <c r="C21" s="48"/>
      <c r="E21" s="48"/>
      <c r="F21" s="48"/>
      <c r="G21" s="48"/>
    </row>
    <row r="22" spans="1:8" s="2" customFormat="1" ht="18.75" x14ac:dyDescent="0.3">
      <c r="A22" s="48"/>
      <c r="B22" s="48"/>
      <c r="C22" s="48"/>
      <c r="E22" s="48"/>
      <c r="F22" s="48"/>
      <c r="G22" s="48"/>
    </row>
  </sheetData>
  <mergeCells count="12">
    <mergeCell ref="B4:H4"/>
    <mergeCell ref="B6:B7"/>
    <mergeCell ref="C6:C7"/>
    <mergeCell ref="D6:D7"/>
    <mergeCell ref="F2:H2"/>
    <mergeCell ref="E6:H6"/>
    <mergeCell ref="A6:A7"/>
    <mergeCell ref="A20:C22"/>
    <mergeCell ref="E20:G22"/>
    <mergeCell ref="B9:H9"/>
    <mergeCell ref="B10:H10"/>
    <mergeCell ref="B14:H14"/>
  </mergeCells>
  <pageMargins left="0.31496062992125984" right="0" top="0.74803149606299213" bottom="0.35433070866141736" header="0" footer="0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view="pageBreakPreview" topLeftCell="A4" zoomScale="80" zoomScaleNormal="80" zoomScaleSheetLayoutView="80" workbookViewId="0">
      <selection activeCell="B10" sqref="B10:M14"/>
    </sheetView>
  </sheetViews>
  <sheetFormatPr defaultRowHeight="15" x14ac:dyDescent="0.25"/>
  <cols>
    <col min="1" max="1" width="9.140625" style="7"/>
    <col min="2" max="2" width="34.140625" style="7" customWidth="1"/>
    <col min="3" max="3" width="14.42578125" style="7" customWidth="1"/>
    <col min="4" max="4" width="7" style="7" customWidth="1"/>
    <col min="5" max="5" width="8" style="7" customWidth="1"/>
    <col min="6" max="6" width="13.7109375" style="7" customWidth="1"/>
    <col min="7" max="7" width="9" style="7" customWidth="1"/>
    <col min="8" max="8" width="13.5703125" style="7" customWidth="1"/>
    <col min="9" max="10" width="13.7109375" style="7" customWidth="1"/>
    <col min="11" max="11" width="13.5703125" style="7" customWidth="1"/>
    <col min="12" max="12" width="9.140625" style="7"/>
    <col min="13" max="13" width="18.7109375" style="7" customWidth="1"/>
    <col min="14" max="14" width="13.5703125" style="7" bestFit="1" customWidth="1"/>
    <col min="15" max="16384" width="9.140625" style="7"/>
  </cols>
  <sheetData>
    <row r="1" spans="1:14" ht="12.75" customHeight="1" x14ac:dyDescent="0.25">
      <c r="K1" s="15"/>
      <c r="L1" s="15"/>
      <c r="M1" s="15"/>
    </row>
    <row r="2" spans="1:14" ht="59.25" customHeight="1" x14ac:dyDescent="0.25">
      <c r="K2" s="57" t="s">
        <v>14</v>
      </c>
      <c r="L2" s="58"/>
      <c r="M2" s="58"/>
    </row>
    <row r="3" spans="1:14" ht="15" customHeight="1" x14ac:dyDescent="0.25">
      <c r="K3" s="15"/>
      <c r="L3" s="14"/>
      <c r="M3" s="14"/>
    </row>
    <row r="4" spans="1:14" ht="18.75" x14ac:dyDescent="0.25">
      <c r="B4" s="59" t="s">
        <v>8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6" spans="1:14" ht="32.25" customHeight="1" x14ac:dyDescent="0.25">
      <c r="A6" s="61" t="s">
        <v>40</v>
      </c>
      <c r="B6" s="60" t="s">
        <v>9</v>
      </c>
      <c r="C6" s="60" t="s">
        <v>3</v>
      </c>
      <c r="D6" s="60" t="s">
        <v>2</v>
      </c>
      <c r="E6" s="60"/>
      <c r="F6" s="60"/>
      <c r="G6" s="60"/>
      <c r="H6" s="60" t="s">
        <v>43</v>
      </c>
      <c r="I6" s="60"/>
      <c r="J6" s="60"/>
      <c r="K6" s="60"/>
      <c r="L6" s="60" t="s">
        <v>44</v>
      </c>
      <c r="M6" s="60"/>
    </row>
    <row r="7" spans="1:14" ht="48" customHeight="1" x14ac:dyDescent="0.25">
      <c r="A7" s="62"/>
      <c r="B7" s="60"/>
      <c r="C7" s="60"/>
      <c r="D7" s="6" t="s">
        <v>3</v>
      </c>
      <c r="E7" s="6" t="s">
        <v>4</v>
      </c>
      <c r="F7" s="6" t="s">
        <v>5</v>
      </c>
      <c r="G7" s="6" t="s">
        <v>6</v>
      </c>
      <c r="H7" s="6" t="s">
        <v>52</v>
      </c>
      <c r="I7" s="6" t="s">
        <v>10</v>
      </c>
      <c r="J7" s="6" t="s">
        <v>53</v>
      </c>
      <c r="K7" s="6" t="s">
        <v>54</v>
      </c>
      <c r="L7" s="60"/>
      <c r="M7" s="60"/>
    </row>
    <row r="8" spans="1:14" ht="24" customHeight="1" x14ac:dyDescent="0.25">
      <c r="A8" s="20" t="s">
        <v>41</v>
      </c>
      <c r="B8" s="63" t="s">
        <v>16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4" ht="17.25" customHeight="1" x14ac:dyDescent="0.25">
      <c r="A9" s="20" t="s">
        <v>28</v>
      </c>
      <c r="B9" s="63" t="s">
        <v>45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4" ht="47.25" customHeight="1" x14ac:dyDescent="0.25">
      <c r="A10" s="23" t="s">
        <v>31</v>
      </c>
      <c r="B10" s="40" t="s">
        <v>47</v>
      </c>
      <c r="C10" s="41" t="s">
        <v>11</v>
      </c>
      <c r="D10" s="41">
        <v>915</v>
      </c>
      <c r="E10" s="41" t="s">
        <v>7</v>
      </c>
      <c r="F10" s="42" t="s">
        <v>12</v>
      </c>
      <c r="G10" s="41">
        <v>611.61199999999997</v>
      </c>
      <c r="H10" s="43">
        <v>22796369</v>
      </c>
      <c r="I10" s="43">
        <v>21942801</v>
      </c>
      <c r="J10" s="43">
        <v>21642801</v>
      </c>
      <c r="K10" s="43">
        <f t="shared" ref="K10:K11" si="0">H10+I10+J10</f>
        <v>66381971</v>
      </c>
      <c r="L10" s="64" t="s">
        <v>59</v>
      </c>
      <c r="M10" s="65"/>
      <c r="N10" s="38"/>
    </row>
    <row r="11" spans="1:14" ht="57.75" customHeight="1" x14ac:dyDescent="0.25">
      <c r="A11" s="20" t="s">
        <v>32</v>
      </c>
      <c r="B11" s="44" t="s">
        <v>55</v>
      </c>
      <c r="C11" s="45" t="s">
        <v>11</v>
      </c>
      <c r="D11" s="41">
        <v>915</v>
      </c>
      <c r="E11" s="42" t="s">
        <v>7</v>
      </c>
      <c r="F11" s="42" t="s">
        <v>17</v>
      </c>
      <c r="G11" s="41">
        <v>611</v>
      </c>
      <c r="H11" s="43">
        <v>60000</v>
      </c>
      <c r="I11" s="43">
        <v>10000</v>
      </c>
      <c r="J11" s="43">
        <v>10000</v>
      </c>
      <c r="K11" s="43">
        <f t="shared" si="0"/>
        <v>80000</v>
      </c>
      <c r="L11" s="66"/>
      <c r="M11" s="67"/>
    </row>
    <row r="12" spans="1:14" ht="16.5" customHeight="1" x14ac:dyDescent="0.25">
      <c r="A12" s="20" t="s">
        <v>42</v>
      </c>
      <c r="B12" s="69" t="s">
        <v>13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4" ht="102.75" customHeight="1" x14ac:dyDescent="0.25">
      <c r="A13" s="20" t="s">
        <v>35</v>
      </c>
      <c r="B13" s="44" t="s">
        <v>48</v>
      </c>
      <c r="C13" s="41" t="s">
        <v>11</v>
      </c>
      <c r="D13" s="41">
        <v>915</v>
      </c>
      <c r="E13" s="41" t="s">
        <v>7</v>
      </c>
      <c r="F13" s="42" t="s">
        <v>12</v>
      </c>
      <c r="G13" s="41">
        <v>611</v>
      </c>
      <c r="H13" s="43">
        <v>5412195</v>
      </c>
      <c r="I13" s="43">
        <v>5387121</v>
      </c>
      <c r="J13" s="43">
        <v>5387121</v>
      </c>
      <c r="K13" s="43">
        <f>H13+I13+J13</f>
        <v>16186437</v>
      </c>
      <c r="L13" s="70" t="s">
        <v>60</v>
      </c>
      <c r="M13" s="71"/>
    </row>
    <row r="14" spans="1:14" ht="80.25" customHeight="1" x14ac:dyDescent="0.25">
      <c r="A14" s="20" t="s">
        <v>36</v>
      </c>
      <c r="B14" s="44" t="s">
        <v>57</v>
      </c>
      <c r="C14" s="41" t="s">
        <v>11</v>
      </c>
      <c r="D14" s="41">
        <v>915</v>
      </c>
      <c r="E14" s="41" t="s">
        <v>7</v>
      </c>
      <c r="F14" s="42" t="s">
        <v>56</v>
      </c>
      <c r="G14" s="41">
        <v>244</v>
      </c>
      <c r="H14" s="43">
        <v>17000</v>
      </c>
      <c r="I14" s="43">
        <v>10000</v>
      </c>
      <c r="J14" s="43">
        <v>10000</v>
      </c>
      <c r="K14" s="43">
        <f>H14+I14+J14</f>
        <v>37000</v>
      </c>
      <c r="L14" s="72" t="s">
        <v>61</v>
      </c>
      <c r="M14" s="73"/>
    </row>
    <row r="15" spans="1:14" ht="18" customHeight="1" x14ac:dyDescent="0.25">
      <c r="A15" s="18"/>
      <c r="B15" s="19" t="s">
        <v>46</v>
      </c>
      <c r="C15" s="5"/>
      <c r="D15" s="5"/>
      <c r="E15" s="5"/>
      <c r="F15" s="8"/>
      <c r="G15" s="8"/>
      <c r="H15" s="11">
        <f>H10+H11+H13+H14</f>
        <v>28285564</v>
      </c>
      <c r="I15" s="11">
        <f>SUM(I13:I14,I10:I11)</f>
        <v>27349922</v>
      </c>
      <c r="J15" s="11">
        <f>SUM(J13:J14,J10:J11)</f>
        <v>27049922</v>
      </c>
      <c r="K15" s="11">
        <f>SUM(K13:K14,K10:K11)</f>
        <v>82685408</v>
      </c>
      <c r="L15" s="60"/>
      <c r="M15" s="60"/>
    </row>
    <row r="16" spans="1:14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2:13" ht="18.75" x14ac:dyDescent="0.3">
      <c r="B17" s="68"/>
      <c r="C17" s="68"/>
      <c r="D17" s="68"/>
      <c r="E17" s="68"/>
      <c r="F17" s="68"/>
      <c r="G17" s="10"/>
      <c r="H17" s="10"/>
      <c r="I17" s="10"/>
      <c r="J17" s="59"/>
      <c r="K17" s="59"/>
      <c r="L17" s="10"/>
      <c r="M17" s="10"/>
    </row>
    <row r="18" spans="2:13" ht="18.75" x14ac:dyDescent="0.3">
      <c r="B18" s="68"/>
      <c r="C18" s="68"/>
      <c r="D18" s="68"/>
      <c r="E18" s="68"/>
      <c r="F18" s="68"/>
      <c r="G18" s="10"/>
      <c r="H18" s="10"/>
      <c r="I18" s="10"/>
      <c r="J18" s="59"/>
      <c r="K18" s="59"/>
      <c r="L18" s="10"/>
      <c r="M18" s="10"/>
    </row>
  </sheetData>
  <mergeCells count="17">
    <mergeCell ref="A6:A7"/>
    <mergeCell ref="B8:M8"/>
    <mergeCell ref="B9:M9"/>
    <mergeCell ref="L10:M11"/>
    <mergeCell ref="B17:F18"/>
    <mergeCell ref="J17:K18"/>
    <mergeCell ref="L15:M15"/>
    <mergeCell ref="B12:M12"/>
    <mergeCell ref="L13:M13"/>
    <mergeCell ref="L14:M14"/>
    <mergeCell ref="K2:M2"/>
    <mergeCell ref="B4:M4"/>
    <mergeCell ref="B6:B7"/>
    <mergeCell ref="C6:C7"/>
    <mergeCell ref="D6:G6"/>
    <mergeCell ref="H6:K6"/>
    <mergeCell ref="L6:M7"/>
  </mergeCells>
  <pageMargins left="0.31496062992125984" right="0.31496062992125984" top="0.55118110236220474" bottom="0.35433070866141736" header="0" footer="0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2017-12-12T09:13:06Z</dcterms:modified>
</cp:coreProperties>
</file>