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45"/>
  </bookViews>
  <sheets>
    <sheet name="Лист1" sheetId="3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F19" i="3" l="1"/>
  <c r="F8" i="3" l="1"/>
  <c r="I10" i="3" l="1"/>
  <c r="F24" i="3" l="1"/>
  <c r="E26" i="3"/>
  <c r="F26" i="3"/>
  <c r="E29" i="3"/>
  <c r="F29" i="3"/>
  <c r="E31" i="3"/>
  <c r="F31" i="3"/>
  <c r="E33" i="3"/>
  <c r="F33" i="3"/>
  <c r="E35" i="3"/>
  <c r="F35" i="3"/>
  <c r="E37" i="3"/>
  <c r="F37" i="3"/>
  <c r="E39" i="3"/>
  <c r="F39" i="3"/>
  <c r="F41" i="3"/>
  <c r="F10" i="3"/>
  <c r="F12" i="3"/>
  <c r="F15" i="3"/>
  <c r="F17" i="3"/>
  <c r="G24" i="3"/>
  <c r="H24" i="3"/>
  <c r="I24" i="3"/>
  <c r="G19" i="3"/>
  <c r="H19" i="3"/>
  <c r="I19" i="3"/>
  <c r="H17" i="3"/>
  <c r="H14" i="3" l="1"/>
  <c r="I14" i="3"/>
  <c r="G23" i="3"/>
  <c r="H23" i="3"/>
  <c r="I23" i="3"/>
  <c r="G28" i="3"/>
  <c r="H28" i="3"/>
  <c r="I28" i="3"/>
  <c r="H43" i="3"/>
  <c r="I43" i="3"/>
  <c r="G43" i="3"/>
  <c r="H44" i="3" l="1"/>
  <c r="G44" i="3"/>
  <c r="I44" i="3"/>
</calcChain>
</file>

<file path=xl/sharedStrings.xml><?xml version="1.0" encoding="utf-8"?>
<sst xmlns="http://schemas.openxmlformats.org/spreadsheetml/2006/main" count="65" uniqueCount="49">
  <si>
    <t>Содержание муниципальной услуги (работы)</t>
  </si>
  <si>
    <t>Библиографическая обработка документов и создание каталогов (работа)</t>
  </si>
  <si>
    <t>Реализация дополнительных общеразвивающих программ (услуга)</t>
  </si>
  <si>
    <t>Реализация дополнительных общеобразовательных предпрофессиолнальных программ в области искусств "Живопись" (услуга)</t>
  </si>
  <si>
    <t>Приложение №3                                                                                    к муниципальной программе города Канска "Развитие культуры"</t>
  </si>
  <si>
    <t>№ п/п</t>
  </si>
  <si>
    <t>А</t>
  </si>
  <si>
    <t>1.</t>
  </si>
  <si>
    <t>Библиотечное, библиографическое и информационное обслуживание пользователей библиотеки (услуга)</t>
  </si>
  <si>
    <t>Расходы городского бюджета на оказание муниципальной услуги, рублей</t>
  </si>
  <si>
    <t>2.</t>
  </si>
  <si>
    <t>Расходы городского бюджета на выполнение муниципальной работы, рублей</t>
  </si>
  <si>
    <t>3.</t>
  </si>
  <si>
    <t>Формирование, учет, изучение, обеспечение физического сохранения и безопасности фондов библиотеки (работа)</t>
  </si>
  <si>
    <t>4.</t>
  </si>
  <si>
    <t>Формирование, учет, изучение, обеспечение физического сохранения и безопасности музейных предметов, музейных коллекций (работа)</t>
  </si>
  <si>
    <t>5.</t>
  </si>
  <si>
    <t>Публичный показ музейных предметов и музейных коллекций (услуга)</t>
  </si>
  <si>
    <t>6.</t>
  </si>
  <si>
    <t>Создание экспозиций (выставок) музеев, организация выездных выставок (услуга)</t>
  </si>
  <si>
    <t>7.</t>
  </si>
  <si>
    <t>Осуществление реставрации и консервации музейных предметов, музейных коллекций (работа)</t>
  </si>
  <si>
    <t>8.</t>
  </si>
  <si>
    <t xml:space="preserve">Организация деятельности клубных формирований и форимирований самодеятельного народного творчества (работа) </t>
  </si>
  <si>
    <t>9.</t>
  </si>
  <si>
    <t>10.</t>
  </si>
  <si>
    <t>11.</t>
  </si>
  <si>
    <t>Реализация дополнительных общеобразовательных предпрофессиональных программ в области искусств "Струнные инструменты" (услуга)</t>
  </si>
  <si>
    <t>12.</t>
  </si>
  <si>
    <t>Реализация дополнительных общеобразовательных предпрофессиональных программ в области искусств "Фортепиано" (услуга)</t>
  </si>
  <si>
    <t>13.</t>
  </si>
  <si>
    <t>Реализация дополнительных общеобразовательных предпрофессиональных программ в области искусств "Народные инструменты" (услуга)</t>
  </si>
  <si>
    <t>14.</t>
  </si>
  <si>
    <t>Реализация дополнительных общеобразовательных предпрофессиональных программ в области искусств "Хоровое пение" (услуга)</t>
  </si>
  <si>
    <t>15.</t>
  </si>
  <si>
    <t>16.</t>
  </si>
  <si>
    <t>Организация и проведение культурно-массовых мероприятий</t>
  </si>
  <si>
    <t>Муниципальное бюджетное учреждение культуры "Централизованная библиотечная система г. Канска"</t>
  </si>
  <si>
    <t>Муниципальное бюджетное учреждение культуры "Канский краеведческий музей"</t>
  </si>
  <si>
    <t>Муниципальное бюджетное учреждение культуры "Городской Дом культуры г.Канска"</t>
  </si>
  <si>
    <t>МБУДО ДМШ № 2,МБУДО ДХШ,МБУДО "ДШИ № 1" г. Канска</t>
  </si>
  <si>
    <t>Итого:</t>
  </si>
  <si>
    <t>Информация о сводных показателях муниципальных заданий</t>
  </si>
  <si>
    <t>Наименование и значение показателя объема муниципальной услуги (работы)</t>
  </si>
  <si>
    <t>Значение показателя объема муниципальной услуги (работы) по годам реализации муниципальной программы города Канска</t>
  </si>
  <si>
    <t>Наименование муниципальной услуги (работы)</t>
  </si>
  <si>
    <t>количество предметов                                                                                                                                                                                                                                                                                                                                    (отреставрированных в отчетном году)   (единиц)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</si>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</sst>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/>
    <xf numFmtId="0" fontId="4" fillId="0" borderId="0" xfId="0" applyFont="1"/>
    <xf numFmtId="4" fontId="4" fillId="0" borderId="0" xfId="0" applyNumberFormat="1" applyFont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2" borderId="2" xfId="0" applyFont="1" applyFill="1" applyBorder="1"/>
    <xf numFmtId="0" fontId="9" fillId="2" borderId="2" xfId="0" applyFont="1" applyFill="1" applyBorder="1"/>
    <xf numFmtId="4" fontId="9" fillId="0" borderId="2" xfId="0" applyNumberFormat="1" applyFont="1" applyFill="1" applyBorder="1"/>
    <xf numFmtId="4" fontId="9" fillId="2" borderId="2" xfId="0" applyNumberFormat="1" applyFont="1" applyFill="1" applyBorder="1"/>
    <xf numFmtId="0" fontId="7" fillId="0" borderId="2" xfId="0" applyFont="1" applyBorder="1"/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Border="1"/>
    <xf numFmtId="0" fontId="6" fillId="0" borderId="0" xfId="0" applyFont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0" fillId="0" borderId="0" xfId="0" applyFill="1" applyAlignme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7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102;&#1083;&#1103;\3.%20&#1052;&#1059;&#1053;&#1048;&#1062;&#1048;&#1055;&#1040;&#1051;&#1068;&#1053;&#1040;&#1071;%20&#1055;&#1056;&#1054;&#1043;&#1056;&#1040;&#1052;&#1052;&#1040;\&#1052;&#1055;%202017-2019\&#1074;&#1085;&#1077;&#1089;&#1077;&#1085;&#1080;&#1077;%20&#1080;&#1079;&#1084;&#1077;&#1085;&#1077;&#1085;&#1080;&#1081;\&#1072;&#1074;&#1075;&#1091;&#1089;&#1090;\&#1080;&#1079;&#1084;&#1077;&#1085;&#1077;&#1085;&#1080;&#1103;\6.%20&#1087;&#1088;&#1080;&#1083;.3%20&#1082;%20&#1052;&#1055;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1">
          <cell r="D11" t="str">
            <v>количество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(получение библиотечно-информационных услуг и число посещений массовых мероприятий) (единиц)</v>
          </cell>
        </row>
        <row r="13">
          <cell r="D13" t="str">
            <v>количество документов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(создано, приобретено, внесено в электронный каталог)                                                                                                                                                                                                                                            (единиц)</v>
          </cell>
        </row>
        <row r="15">
          <cell r="D15" t="str">
            <v>количество документов (поступивших за отчетный год) (единиц)</v>
          </cell>
        </row>
        <row r="18">
          <cell r="D18" t="str">
            <v>количество предметов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(основной фонд) (единиц)</v>
          </cell>
        </row>
        <row r="20">
          <cell r="D20" t="str">
            <v>число посетителей  (число индивидуальных посещений выставок
и экспозиций в музее и число экскурсионных посещений в музее) (единиц)</v>
          </cell>
          <cell r="F20">
            <v>31300</v>
          </cell>
        </row>
        <row r="22">
          <cell r="D22" t="str">
            <v>количество экспозиций ((выставок) вне музея и в музее)                                                                                                                                                                                                                                               (единиц)</v>
          </cell>
          <cell r="E22">
            <v>58</v>
          </cell>
          <cell r="F22">
            <v>58</v>
          </cell>
          <cell r="G22">
            <v>58</v>
          </cell>
        </row>
        <row r="25">
          <cell r="D25" t="str">
            <v>количество клубных формирований (единиц)</v>
          </cell>
          <cell r="E25" t="str">
            <v>73</v>
          </cell>
          <cell r="F25" t="str">
            <v>73</v>
          </cell>
          <cell r="G25" t="str">
            <v>73</v>
          </cell>
        </row>
        <row r="27">
          <cell r="C27" t="str">
            <v>культурно-массовые (иные зрелищные мероприятия</v>
          </cell>
          <cell r="D27" t="str">
            <v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</v>
          </cell>
        </row>
        <row r="30">
          <cell r="C30" t="str">
            <v>художественная</v>
          </cell>
          <cell r="D30" t="str">
            <v>количество человеко-часов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(человеко-час)</v>
          </cell>
        </row>
        <row r="32">
          <cell r="C32" t="str">
            <v>живопись</v>
          </cell>
          <cell r="D32" t="str">
            <v>число обучающихся (человек)</v>
          </cell>
        </row>
        <row r="34">
          <cell r="C34" t="str">
            <v>струнные инструменты</v>
          </cell>
          <cell r="D34" t="str">
            <v>число обучающихся (человек)</v>
          </cell>
        </row>
        <row r="36">
          <cell r="C36" t="str">
            <v>фортепиано</v>
          </cell>
          <cell r="D36" t="str">
            <v>число обучающихся (человек)</v>
          </cell>
        </row>
        <row r="38">
          <cell r="C38" t="str">
            <v>народные инструменты</v>
          </cell>
          <cell r="D38" t="str">
            <v>число обучающихся (человек)</v>
          </cell>
        </row>
        <row r="40">
          <cell r="C40" t="str">
            <v>хоровое пение</v>
          </cell>
          <cell r="D40" t="str">
            <v>число обучающихся (человек)</v>
          </cell>
        </row>
        <row r="42">
          <cell r="D42" t="str">
            <v>количество человеко-часов (человеко-час)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tabSelected="1" topLeftCell="A34" zoomScale="70" zoomScaleNormal="70" workbookViewId="0">
      <selection activeCell="G17" sqref="G17"/>
    </sheetView>
  </sheetViews>
  <sheetFormatPr defaultRowHeight="15" x14ac:dyDescent="0.25"/>
  <cols>
    <col min="3" max="3" width="7.42578125" customWidth="1"/>
    <col min="4" max="4" width="72" customWidth="1"/>
    <col min="5" max="5" width="21.85546875" customWidth="1"/>
    <col min="6" max="6" width="59" customWidth="1"/>
    <col min="7" max="7" width="25.42578125" customWidth="1"/>
    <col min="8" max="8" width="27.28515625" customWidth="1"/>
    <col min="9" max="9" width="25.42578125" customWidth="1"/>
  </cols>
  <sheetData>
    <row r="1" spans="2:9" x14ac:dyDescent="0.25">
      <c r="H1" s="6"/>
      <c r="I1" s="6"/>
    </row>
    <row r="2" spans="2:9" ht="96.75" customHeight="1" x14ac:dyDescent="0.3">
      <c r="B2" s="7"/>
      <c r="C2" s="7"/>
      <c r="D2" s="7"/>
      <c r="E2" s="7"/>
      <c r="F2" s="7"/>
      <c r="G2" s="7"/>
      <c r="H2" s="58" t="s">
        <v>4</v>
      </c>
      <c r="I2" s="58"/>
    </row>
    <row r="3" spans="2:9" ht="23.25" x14ac:dyDescent="0.35">
      <c r="B3" s="7"/>
      <c r="C3" s="7"/>
      <c r="D3" s="45" t="s">
        <v>42</v>
      </c>
      <c r="E3" s="45"/>
      <c r="F3" s="45"/>
      <c r="G3" s="45"/>
      <c r="H3" s="45"/>
      <c r="I3" s="45"/>
    </row>
    <row r="4" spans="2:9" ht="6.75" customHeight="1" x14ac:dyDescent="0.3">
      <c r="B4" s="7"/>
      <c r="C4" s="7"/>
      <c r="D4" s="7"/>
      <c r="E4" s="7"/>
      <c r="F4" s="7"/>
      <c r="G4" s="7"/>
      <c r="H4" s="7"/>
      <c r="I4" s="7"/>
    </row>
    <row r="5" spans="2:9" ht="101.25" customHeight="1" x14ac:dyDescent="0.3">
      <c r="B5" s="7"/>
      <c r="C5" s="54" t="s">
        <v>5</v>
      </c>
      <c r="D5" s="56" t="s">
        <v>45</v>
      </c>
      <c r="E5" s="56" t="s">
        <v>0</v>
      </c>
      <c r="F5" s="56" t="s">
        <v>43</v>
      </c>
      <c r="G5" s="56" t="s">
        <v>44</v>
      </c>
      <c r="H5" s="56"/>
      <c r="I5" s="56"/>
    </row>
    <row r="6" spans="2:9" ht="32.25" customHeight="1" x14ac:dyDescent="0.3">
      <c r="B6" s="7"/>
      <c r="C6" s="55"/>
      <c r="D6" s="56"/>
      <c r="E6" s="57"/>
      <c r="F6" s="57"/>
      <c r="G6" s="9">
        <v>2018</v>
      </c>
      <c r="H6" s="9">
        <v>2019</v>
      </c>
      <c r="I6" s="9">
        <v>2020</v>
      </c>
    </row>
    <row r="7" spans="2:9" ht="22.5" customHeight="1" x14ac:dyDescent="0.3">
      <c r="B7" s="7"/>
      <c r="C7" s="10" t="s">
        <v>6</v>
      </c>
      <c r="D7" s="10">
        <v>1</v>
      </c>
      <c r="E7" s="11">
        <v>2</v>
      </c>
      <c r="F7" s="11">
        <v>3</v>
      </c>
      <c r="G7" s="10">
        <v>4</v>
      </c>
      <c r="H7" s="10">
        <v>5</v>
      </c>
      <c r="I7" s="10">
        <v>6</v>
      </c>
    </row>
    <row r="8" spans="2:9" ht="125.25" customHeight="1" x14ac:dyDescent="0.3">
      <c r="B8" s="7"/>
      <c r="C8" s="47" t="s">
        <v>7</v>
      </c>
      <c r="D8" s="12" t="s">
        <v>8</v>
      </c>
      <c r="E8" s="11"/>
      <c r="F8" s="11" t="str">
        <f>[1]Лист1!D11</f>
        <v>количество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(получение библиотечно-информационных услуг и число посещений массовых мероприятий) (единиц)</v>
      </c>
      <c r="G8" s="13">
        <v>322100</v>
      </c>
      <c r="H8" s="14">
        <v>322100</v>
      </c>
      <c r="I8" s="14">
        <v>322200</v>
      </c>
    </row>
    <row r="9" spans="2:9" ht="51" customHeight="1" x14ac:dyDescent="0.3">
      <c r="B9" s="7"/>
      <c r="C9" s="48"/>
      <c r="D9" s="12" t="s">
        <v>9</v>
      </c>
      <c r="E9" s="11"/>
      <c r="F9" s="11"/>
      <c r="G9" s="32">
        <v>16112983</v>
      </c>
      <c r="H9" s="16">
        <v>15784064</v>
      </c>
      <c r="I9" s="16">
        <v>15484064</v>
      </c>
    </row>
    <row r="10" spans="2:9" ht="96.75" customHeight="1" x14ac:dyDescent="0.3">
      <c r="B10" s="7"/>
      <c r="C10" s="47" t="s">
        <v>10</v>
      </c>
      <c r="D10" s="12" t="s">
        <v>1</v>
      </c>
      <c r="E10" s="11"/>
      <c r="F10" s="11" t="str">
        <f>[1]Лист1!D13</f>
        <v>количество документов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(создано, приобретено, внесено в электронный каталог)                                                                                                                                                                                                                                            (единиц)</v>
      </c>
      <c r="G10" s="17">
        <v>17000</v>
      </c>
      <c r="H10" s="17">
        <v>17000</v>
      </c>
      <c r="I10" s="17">
        <f>$H$10</f>
        <v>17000</v>
      </c>
    </row>
    <row r="11" spans="2:9" ht="57" customHeight="1" x14ac:dyDescent="0.3">
      <c r="B11" s="7"/>
      <c r="C11" s="48"/>
      <c r="D11" s="12" t="s">
        <v>11</v>
      </c>
      <c r="E11" s="11"/>
      <c r="F11" s="11"/>
      <c r="G11" s="32">
        <v>4145900</v>
      </c>
      <c r="H11" s="16">
        <v>4061268</v>
      </c>
      <c r="I11" s="16">
        <v>4061268</v>
      </c>
    </row>
    <row r="12" spans="2:9" ht="81" customHeight="1" x14ac:dyDescent="0.3">
      <c r="B12" s="7"/>
      <c r="C12" s="47" t="s">
        <v>12</v>
      </c>
      <c r="D12" s="12" t="s">
        <v>13</v>
      </c>
      <c r="E12" s="11"/>
      <c r="F12" s="11" t="str">
        <f>[1]Лист1!D15</f>
        <v>количество документов (поступивших за отчетный год) (единиц)</v>
      </c>
      <c r="G12" s="18">
        <v>7900</v>
      </c>
      <c r="H12" s="18">
        <v>7900</v>
      </c>
      <c r="I12" s="18">
        <v>7900</v>
      </c>
    </row>
    <row r="13" spans="2:9" ht="54" customHeight="1" x14ac:dyDescent="0.3">
      <c r="B13" s="7"/>
      <c r="C13" s="48"/>
      <c r="D13" s="12" t="s">
        <v>11</v>
      </c>
      <c r="E13" s="11"/>
      <c r="F13" s="11"/>
      <c r="G13" s="32">
        <v>2151386</v>
      </c>
      <c r="H13" s="16">
        <v>2107469</v>
      </c>
      <c r="I13" s="16">
        <v>2107469</v>
      </c>
    </row>
    <row r="14" spans="2:9" ht="78.75" customHeight="1" x14ac:dyDescent="0.3">
      <c r="B14" s="7"/>
      <c r="C14" s="19"/>
      <c r="D14" s="20" t="s">
        <v>37</v>
      </c>
      <c r="E14" s="21"/>
      <c r="F14" s="21"/>
      <c r="G14" s="23">
        <v>22410269</v>
      </c>
      <c r="H14" s="23">
        <f t="shared" ref="H14:I14" si="0">H9+H11+H13</f>
        <v>21952801</v>
      </c>
      <c r="I14" s="23">
        <f t="shared" si="0"/>
        <v>21652801</v>
      </c>
    </row>
    <row r="15" spans="2:9" ht="91.5" customHeight="1" x14ac:dyDescent="0.3">
      <c r="B15" s="7"/>
      <c r="C15" s="47" t="s">
        <v>14</v>
      </c>
      <c r="D15" s="12" t="s">
        <v>15</v>
      </c>
      <c r="E15" s="11"/>
      <c r="F15" s="11" t="str">
        <f>[1]Лист1!D18</f>
        <v>количество предметов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(основной фонд) (единиц)</v>
      </c>
      <c r="G15" s="24">
        <v>20960</v>
      </c>
      <c r="H15" s="41">
        <v>20980</v>
      </c>
      <c r="I15" s="24">
        <v>21000</v>
      </c>
    </row>
    <row r="16" spans="2:9" ht="49.5" customHeight="1" x14ac:dyDescent="0.3">
      <c r="B16" s="7"/>
      <c r="C16" s="48"/>
      <c r="D16" s="12" t="s">
        <v>11</v>
      </c>
      <c r="E16" s="11"/>
      <c r="F16" s="11"/>
      <c r="G16" s="32">
        <v>1537068</v>
      </c>
      <c r="H16" s="16">
        <v>1529942</v>
      </c>
      <c r="I16" s="16">
        <v>1529942</v>
      </c>
    </row>
    <row r="17" spans="2:13" ht="124.5" customHeight="1" x14ac:dyDescent="0.3">
      <c r="B17" s="7"/>
      <c r="C17" s="47" t="s">
        <v>16</v>
      </c>
      <c r="D17" s="12" t="s">
        <v>17</v>
      </c>
      <c r="E17" s="11"/>
      <c r="F17" s="11" t="str">
        <f>[1]Лист1!D20</f>
        <v>число посетителей  (число индивидуальных посещений выставок
и экспозиций в музее и число экскурсионных посещений в музее) (единиц)</v>
      </c>
      <c r="G17" s="21">
        <v>31300</v>
      </c>
      <c r="H17" s="11">
        <f>[1]Лист1!F20</f>
        <v>31300</v>
      </c>
      <c r="I17" s="21">
        <v>31400</v>
      </c>
    </row>
    <row r="18" spans="2:13" ht="54.75" customHeight="1" x14ac:dyDescent="0.3">
      <c r="B18" s="7"/>
      <c r="C18" s="48"/>
      <c r="D18" s="12" t="s">
        <v>9</v>
      </c>
      <c r="E18" s="11"/>
      <c r="F18" s="11"/>
      <c r="G18" s="32">
        <v>1179859</v>
      </c>
      <c r="H18" s="16">
        <v>1174392</v>
      </c>
      <c r="I18" s="16">
        <v>1174392</v>
      </c>
    </row>
    <row r="19" spans="2:13" ht="78.75" customHeight="1" x14ac:dyDescent="0.3">
      <c r="B19" s="7"/>
      <c r="C19" s="47" t="s">
        <v>18</v>
      </c>
      <c r="D19" s="12" t="s">
        <v>19</v>
      </c>
      <c r="E19" s="11"/>
      <c r="F19" s="11" t="str">
        <f>[1]Лист1!D22</f>
        <v>количество экспозиций ((выставок) вне музея и в музее)                                                                                                                                                                                                                                               (единиц)</v>
      </c>
      <c r="G19" s="18">
        <f>[1]Лист1!E22</f>
        <v>58</v>
      </c>
      <c r="H19" s="18">
        <f>[1]Лист1!F22</f>
        <v>58</v>
      </c>
      <c r="I19" s="18">
        <f>[1]Лист1!G22</f>
        <v>58</v>
      </c>
    </row>
    <row r="20" spans="2:13" ht="61.5" customHeight="1" x14ac:dyDescent="0.3">
      <c r="B20" s="7"/>
      <c r="C20" s="48"/>
      <c r="D20" s="12" t="s">
        <v>9</v>
      </c>
      <c r="E20" s="11"/>
      <c r="F20" s="11"/>
      <c r="G20" s="32">
        <v>2386778</v>
      </c>
      <c r="H20" s="16">
        <v>2375720</v>
      </c>
      <c r="I20" s="16">
        <v>2375720</v>
      </c>
    </row>
    <row r="21" spans="2:13" s="5" customFormat="1" ht="103.5" customHeight="1" x14ac:dyDescent="0.3">
      <c r="B21" s="8"/>
      <c r="C21" s="52" t="s">
        <v>20</v>
      </c>
      <c r="D21" s="30" t="s">
        <v>21</v>
      </c>
      <c r="E21" s="21"/>
      <c r="F21" s="21" t="s">
        <v>46</v>
      </c>
      <c r="G21" s="18">
        <v>1</v>
      </c>
      <c r="H21" s="42">
        <v>1</v>
      </c>
      <c r="I21" s="42">
        <v>1</v>
      </c>
      <c r="J21" s="43"/>
      <c r="K21" s="44"/>
      <c r="L21" s="44"/>
      <c r="M21" s="44"/>
    </row>
    <row r="22" spans="2:13" s="5" customFormat="1" ht="53.25" customHeight="1" x14ac:dyDescent="0.3">
      <c r="B22" s="8"/>
      <c r="C22" s="53"/>
      <c r="D22" s="26" t="s">
        <v>11</v>
      </c>
      <c r="E22" s="25"/>
      <c r="F22" s="25"/>
      <c r="G22" s="32">
        <v>308490</v>
      </c>
      <c r="H22" s="15">
        <v>307067</v>
      </c>
      <c r="I22" s="15">
        <v>307067</v>
      </c>
    </row>
    <row r="23" spans="2:13" ht="51" customHeight="1" x14ac:dyDescent="0.3">
      <c r="B23" s="7"/>
      <c r="C23" s="19"/>
      <c r="D23" s="20" t="s">
        <v>38</v>
      </c>
      <c r="E23" s="27"/>
      <c r="F23" s="27"/>
      <c r="G23" s="23">
        <f>G16+G18+G20+G22</f>
        <v>5412195</v>
      </c>
      <c r="H23" s="23">
        <f t="shared" ref="H23:I23" si="1">H16+H18+H20+H22</f>
        <v>5387121</v>
      </c>
      <c r="I23" s="23">
        <f t="shared" si="1"/>
        <v>5387121</v>
      </c>
    </row>
    <row r="24" spans="2:13" ht="93" customHeight="1" x14ac:dyDescent="0.3">
      <c r="B24" s="7"/>
      <c r="C24" s="47" t="s">
        <v>22</v>
      </c>
      <c r="D24" s="12" t="s">
        <v>23</v>
      </c>
      <c r="E24" s="11"/>
      <c r="F24" s="11" t="str">
        <f>[1]Лист1!D25</f>
        <v>количество клубных формирований (единиц)</v>
      </c>
      <c r="G24" s="28" t="str">
        <f>[1]Лист1!E25</f>
        <v>73</v>
      </c>
      <c r="H24" s="28" t="str">
        <f>[1]Лист1!F25</f>
        <v>73</v>
      </c>
      <c r="I24" s="28" t="str">
        <f>[1]Лист1!G25</f>
        <v>73</v>
      </c>
    </row>
    <row r="25" spans="2:13" ht="51.75" customHeight="1" x14ac:dyDescent="0.3">
      <c r="B25" s="7"/>
      <c r="C25" s="48"/>
      <c r="D25" s="12" t="s">
        <v>11</v>
      </c>
      <c r="E25" s="11"/>
      <c r="F25" s="11"/>
      <c r="G25" s="29">
        <v>13828096</v>
      </c>
      <c r="H25" s="29">
        <v>13828096</v>
      </c>
      <c r="I25" s="29">
        <v>13828096</v>
      </c>
    </row>
    <row r="26" spans="2:13" ht="128.25" customHeight="1" x14ac:dyDescent="0.3">
      <c r="B26" s="7"/>
      <c r="C26" s="47" t="s">
        <v>24</v>
      </c>
      <c r="D26" s="30" t="s">
        <v>36</v>
      </c>
      <c r="E26" s="21" t="str">
        <f>[1]Лист1!C27</f>
        <v>культурно-массовые (иные зрелищные мероприятия</v>
      </c>
      <c r="F26" s="21" t="str">
        <f>[1]Лист1!D27</f>
        <v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</v>
      </c>
      <c r="G26" s="31" t="s">
        <v>47</v>
      </c>
      <c r="H26" s="31" t="s">
        <v>48</v>
      </c>
      <c r="I26" s="31" t="s">
        <v>48</v>
      </c>
    </row>
    <row r="27" spans="2:13" ht="53.25" customHeight="1" x14ac:dyDescent="0.3">
      <c r="B27" s="7"/>
      <c r="C27" s="51"/>
      <c r="D27" s="30" t="s">
        <v>9</v>
      </c>
      <c r="E27" s="21"/>
      <c r="F27" s="21"/>
      <c r="G27" s="32">
        <v>9890766</v>
      </c>
      <c r="H27" s="32">
        <v>7574145</v>
      </c>
      <c r="I27" s="32">
        <v>6794540</v>
      </c>
    </row>
    <row r="28" spans="2:13" ht="74.25" customHeight="1" x14ac:dyDescent="0.3">
      <c r="B28" s="7"/>
      <c r="C28" s="33"/>
      <c r="D28" s="20" t="s">
        <v>39</v>
      </c>
      <c r="E28" s="27"/>
      <c r="F28" s="27"/>
      <c r="G28" s="22">
        <f>G25+G27</f>
        <v>23718862</v>
      </c>
      <c r="H28" s="23">
        <f t="shared" ref="H28:I28" si="2">H25+H27</f>
        <v>21402241</v>
      </c>
      <c r="I28" s="23">
        <f t="shared" si="2"/>
        <v>20622636</v>
      </c>
    </row>
    <row r="29" spans="2:13" ht="51" customHeight="1" x14ac:dyDescent="0.3">
      <c r="B29" s="7"/>
      <c r="C29" s="47" t="s">
        <v>25</v>
      </c>
      <c r="D29" s="12" t="s">
        <v>2</v>
      </c>
      <c r="E29" s="11" t="str">
        <f>[1]Лист1!C30</f>
        <v>художественная</v>
      </c>
      <c r="F29" s="11" t="str">
        <f>[1]Лист1!D30</f>
        <v>количество человеко-часов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(человеко-час)</v>
      </c>
      <c r="G29" s="9">
        <v>39045</v>
      </c>
      <c r="H29" s="9">
        <v>36990</v>
      </c>
      <c r="I29" s="9">
        <v>36990</v>
      </c>
    </row>
    <row r="30" spans="2:13" ht="55.5" customHeight="1" x14ac:dyDescent="0.3">
      <c r="B30" s="7"/>
      <c r="C30" s="48"/>
      <c r="D30" s="12" t="s">
        <v>9</v>
      </c>
      <c r="E30" s="11"/>
      <c r="F30" s="11"/>
      <c r="G30" s="15">
        <v>2811703</v>
      </c>
      <c r="H30" s="16">
        <v>2800374</v>
      </c>
      <c r="I30" s="16">
        <v>2800374</v>
      </c>
    </row>
    <row r="31" spans="2:13" ht="92.25" customHeight="1" x14ac:dyDescent="0.3">
      <c r="B31" s="7"/>
      <c r="C31" s="47" t="s">
        <v>26</v>
      </c>
      <c r="D31" s="12" t="s">
        <v>3</v>
      </c>
      <c r="E31" s="11" t="str">
        <f>[1]Лист1!C32</f>
        <v>живопись</v>
      </c>
      <c r="F31" s="11" t="str">
        <f>[1]Лист1!D32</f>
        <v>число обучающихся (человек)</v>
      </c>
      <c r="G31" s="9">
        <v>75</v>
      </c>
      <c r="H31" s="9">
        <v>80</v>
      </c>
      <c r="I31" s="9">
        <v>80</v>
      </c>
    </row>
    <row r="32" spans="2:13" ht="51.75" customHeight="1" x14ac:dyDescent="0.3">
      <c r="B32" s="7"/>
      <c r="C32" s="48"/>
      <c r="D32" s="12" t="s">
        <v>9</v>
      </c>
      <c r="E32" s="11"/>
      <c r="F32" s="11"/>
      <c r="G32" s="15">
        <v>1986425</v>
      </c>
      <c r="H32" s="16">
        <v>1978421</v>
      </c>
      <c r="I32" s="16">
        <v>1978421</v>
      </c>
    </row>
    <row r="33" spans="2:9" ht="99.75" customHeight="1" x14ac:dyDescent="0.3">
      <c r="B33" s="7"/>
      <c r="C33" s="47" t="s">
        <v>28</v>
      </c>
      <c r="D33" s="12" t="s">
        <v>27</v>
      </c>
      <c r="E33" s="11" t="str">
        <f>[1]Лист1!C34</f>
        <v>струнные инструменты</v>
      </c>
      <c r="F33" s="11" t="str">
        <f>[1]Лист1!D34</f>
        <v>число обучающихся (человек)</v>
      </c>
      <c r="G33" s="9">
        <v>12</v>
      </c>
      <c r="H33" s="10">
        <v>12</v>
      </c>
      <c r="I33" s="10">
        <v>12</v>
      </c>
    </row>
    <row r="34" spans="2:9" ht="57.75" customHeight="1" x14ac:dyDescent="0.3">
      <c r="B34" s="7"/>
      <c r="C34" s="48"/>
      <c r="D34" s="12" t="s">
        <v>9</v>
      </c>
      <c r="E34" s="11"/>
      <c r="F34" s="11"/>
      <c r="G34" s="15">
        <v>448108</v>
      </c>
      <c r="H34" s="16">
        <v>447064</v>
      </c>
      <c r="I34" s="16">
        <v>447064</v>
      </c>
    </row>
    <row r="35" spans="2:9" ht="93.75" customHeight="1" x14ac:dyDescent="0.3">
      <c r="B35" s="7"/>
      <c r="C35" s="47" t="s">
        <v>30</v>
      </c>
      <c r="D35" s="12" t="s">
        <v>29</v>
      </c>
      <c r="E35" s="11" t="str">
        <f>[1]Лист1!C36</f>
        <v>фортепиано</v>
      </c>
      <c r="F35" s="11" t="str">
        <f>[1]Лист1!D36</f>
        <v>число обучающихся (человек)</v>
      </c>
      <c r="G35" s="9">
        <v>120</v>
      </c>
      <c r="H35" s="10">
        <v>127</v>
      </c>
      <c r="I35" s="10">
        <v>127</v>
      </c>
    </row>
    <row r="36" spans="2:9" ht="55.5" customHeight="1" x14ac:dyDescent="0.3">
      <c r="B36" s="7"/>
      <c r="C36" s="48"/>
      <c r="D36" s="12" t="s">
        <v>9</v>
      </c>
      <c r="E36" s="11"/>
      <c r="F36" s="11"/>
      <c r="G36" s="15">
        <v>5059579</v>
      </c>
      <c r="H36" s="16">
        <v>5047687</v>
      </c>
      <c r="I36" s="16">
        <v>5047687</v>
      </c>
    </row>
    <row r="37" spans="2:9" ht="98.25" customHeight="1" x14ac:dyDescent="0.3">
      <c r="B37" s="7"/>
      <c r="C37" s="47" t="s">
        <v>32</v>
      </c>
      <c r="D37" s="12" t="s">
        <v>31</v>
      </c>
      <c r="E37" s="11" t="str">
        <f>[1]Лист1!C38</f>
        <v>народные инструменты</v>
      </c>
      <c r="F37" s="11" t="str">
        <f>[1]Лист1!D38</f>
        <v>число обучающихся (человек)</v>
      </c>
      <c r="G37" s="9">
        <v>70</v>
      </c>
      <c r="H37" s="10">
        <v>72</v>
      </c>
      <c r="I37" s="10">
        <v>72</v>
      </c>
    </row>
    <row r="38" spans="2:9" ht="53.25" customHeight="1" x14ac:dyDescent="0.3">
      <c r="B38" s="7"/>
      <c r="C38" s="48"/>
      <c r="D38" s="12" t="s">
        <v>9</v>
      </c>
      <c r="E38" s="11"/>
      <c r="F38" s="11"/>
      <c r="G38" s="15">
        <v>2587254</v>
      </c>
      <c r="H38" s="16">
        <v>2581224</v>
      </c>
      <c r="I38" s="16">
        <v>2581224</v>
      </c>
    </row>
    <row r="39" spans="2:9" ht="99" customHeight="1" x14ac:dyDescent="0.3">
      <c r="B39" s="7"/>
      <c r="C39" s="47" t="s">
        <v>34</v>
      </c>
      <c r="D39" s="12" t="s">
        <v>33</v>
      </c>
      <c r="E39" s="11" t="str">
        <f>[1]Лист1!C40</f>
        <v>хоровое пение</v>
      </c>
      <c r="F39" s="11" t="str">
        <f>[1]Лист1!D40</f>
        <v>число обучающихся (человек)</v>
      </c>
      <c r="G39" s="9">
        <v>43</v>
      </c>
      <c r="H39" s="10">
        <v>53</v>
      </c>
      <c r="I39" s="10">
        <v>53</v>
      </c>
    </row>
    <row r="40" spans="2:9" ht="55.5" customHeight="1" x14ac:dyDescent="0.3">
      <c r="B40" s="7"/>
      <c r="C40" s="48"/>
      <c r="D40" s="12" t="s">
        <v>9</v>
      </c>
      <c r="E40" s="11"/>
      <c r="F40" s="11"/>
      <c r="G40" s="15">
        <v>981626</v>
      </c>
      <c r="H40" s="16">
        <v>979524</v>
      </c>
      <c r="I40" s="16">
        <v>979524</v>
      </c>
    </row>
    <row r="41" spans="2:9" ht="54.75" customHeight="1" x14ac:dyDescent="0.3">
      <c r="B41" s="7"/>
      <c r="C41" s="47" t="s">
        <v>35</v>
      </c>
      <c r="D41" s="12" t="s">
        <v>2</v>
      </c>
      <c r="E41" s="11"/>
      <c r="F41" s="11" t="str">
        <f>[1]Лист1!D42</f>
        <v>количество человеко-часов (человеко-час)</v>
      </c>
      <c r="G41" s="9">
        <v>103824</v>
      </c>
      <c r="H41" s="10">
        <v>100404</v>
      </c>
      <c r="I41" s="10">
        <v>100404</v>
      </c>
    </row>
    <row r="42" spans="2:9" ht="54.75" customHeight="1" x14ac:dyDescent="0.3">
      <c r="B42" s="7"/>
      <c r="C42" s="48"/>
      <c r="D42" s="12" t="s">
        <v>9</v>
      </c>
      <c r="E42" s="11"/>
      <c r="F42" s="11"/>
      <c r="G42" s="15">
        <v>20094378</v>
      </c>
      <c r="H42" s="16">
        <v>20046534</v>
      </c>
      <c r="I42" s="16">
        <v>20046534</v>
      </c>
    </row>
    <row r="43" spans="2:9" ht="45" x14ac:dyDescent="0.35">
      <c r="B43" s="7"/>
      <c r="C43" s="34"/>
      <c r="D43" s="20" t="s">
        <v>40</v>
      </c>
      <c r="E43" s="35"/>
      <c r="F43" s="35"/>
      <c r="G43" s="36">
        <f>G30+G32+G34+G36+G38+G40+G42</f>
        <v>33969073</v>
      </c>
      <c r="H43" s="37">
        <f t="shared" ref="H43:I43" si="3">H30+H32+H34+H36+H38+H40+H42</f>
        <v>33880828</v>
      </c>
      <c r="I43" s="37">
        <f t="shared" si="3"/>
        <v>33880828</v>
      </c>
    </row>
    <row r="44" spans="2:9" ht="33" customHeight="1" x14ac:dyDescent="0.35">
      <c r="B44" s="7"/>
      <c r="C44" s="38"/>
      <c r="D44" s="39" t="s">
        <v>41</v>
      </c>
      <c r="E44" s="40"/>
      <c r="F44" s="40"/>
      <c r="G44" s="37">
        <f>G14+G23+G28+G43</f>
        <v>85510399</v>
      </c>
      <c r="H44" s="37">
        <f t="shared" ref="H44:I44" si="4">H14+H23+H28+H43</f>
        <v>82622991</v>
      </c>
      <c r="I44" s="37">
        <f t="shared" si="4"/>
        <v>81543386</v>
      </c>
    </row>
    <row r="45" spans="2:9" x14ac:dyDescent="0.25">
      <c r="D45" s="4"/>
      <c r="E45" s="2"/>
      <c r="F45" s="2"/>
      <c r="G45" s="3"/>
      <c r="H45" s="3"/>
      <c r="I45" s="3"/>
    </row>
    <row r="46" spans="2:9" x14ac:dyDescent="0.25">
      <c r="C46" s="46"/>
      <c r="D46" s="46"/>
      <c r="E46" s="46"/>
      <c r="G46" s="1"/>
      <c r="H46" s="1"/>
      <c r="I46" s="1"/>
    </row>
    <row r="47" spans="2:9" x14ac:dyDescent="0.25">
      <c r="C47" s="46"/>
      <c r="D47" s="46"/>
      <c r="E47" s="46"/>
      <c r="G47" s="49"/>
      <c r="H47" s="49"/>
      <c r="I47" s="50"/>
    </row>
  </sheetData>
  <mergeCells count="26">
    <mergeCell ref="H2:I2"/>
    <mergeCell ref="F5:F6"/>
    <mergeCell ref="G5:I5"/>
    <mergeCell ref="C8:C9"/>
    <mergeCell ref="C19:C20"/>
    <mergeCell ref="C21:C22"/>
    <mergeCell ref="C5:C6"/>
    <mergeCell ref="D5:D6"/>
    <mergeCell ref="E5:E6"/>
    <mergeCell ref="C17:C18"/>
    <mergeCell ref="J21:M21"/>
    <mergeCell ref="D3:I3"/>
    <mergeCell ref="C46:E47"/>
    <mergeCell ref="C39:C40"/>
    <mergeCell ref="C41:C42"/>
    <mergeCell ref="C24:C25"/>
    <mergeCell ref="C29:C30"/>
    <mergeCell ref="C31:C32"/>
    <mergeCell ref="C33:C34"/>
    <mergeCell ref="C35:C36"/>
    <mergeCell ref="C37:C38"/>
    <mergeCell ref="C10:C11"/>
    <mergeCell ref="C12:C13"/>
    <mergeCell ref="C15:C16"/>
    <mergeCell ref="G47:I47"/>
    <mergeCell ref="C26:C27"/>
  </mergeCells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2017-12-12T02:38:24Z</dcterms:modified>
</cp:coreProperties>
</file>