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9045" activeTab="1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I17" i="2" l="1"/>
  <c r="J17" i="2"/>
  <c r="H17" i="2"/>
  <c r="K14" i="2"/>
  <c r="C17" i="1" l="1"/>
  <c r="K16" i="2" l="1"/>
  <c r="K12" i="2"/>
  <c r="K17" i="2" l="1"/>
</calcChain>
</file>

<file path=xl/sharedStrings.xml><?xml version="1.0" encoding="utf-8"?>
<sst xmlns="http://schemas.openxmlformats.org/spreadsheetml/2006/main" count="74" uniqueCount="62">
  <si>
    <t xml:space="preserve">№ п/п  </t>
  </si>
  <si>
    <t>Ед. изм.</t>
  </si>
  <si>
    <t>Источник информации</t>
  </si>
  <si>
    <t>Цель: создание условий для устойчивого развития отрасли "Культура" в городе Канске.</t>
  </si>
  <si>
    <t>Цели, задачи, мероприятия подпрограммы</t>
  </si>
  <si>
    <t>ГРБС</t>
  </si>
  <si>
    <t>Код бюджетной классификации</t>
  </si>
  <si>
    <t>РзПр</t>
  </si>
  <si>
    <t>ЦСР</t>
  </si>
  <si>
    <t>ВР</t>
  </si>
  <si>
    <t>2019 год</t>
  </si>
  <si>
    <t>Отдел культуры администрации г. Канска</t>
  </si>
  <si>
    <t>0540000710</t>
  </si>
  <si>
    <t>Задача 3. Обеспечение эффективного управления  в отрасли "культура"</t>
  </si>
  <si>
    <t>08 04</t>
  </si>
  <si>
    <t>0540000310</t>
  </si>
  <si>
    <t>Приложение № 2
к подпрограмме 4                         «Обеспечение условий реализации программы и прочие мероприятия»</t>
  </si>
  <si>
    <t>07 03</t>
  </si>
  <si>
    <t>Годы реализации подпрограммы</t>
  </si>
  <si>
    <t>человек</t>
  </si>
  <si>
    <t>Расчетный показатель на основе ведомственной отчетности (форма 1-ДШИ)</t>
  </si>
  <si>
    <t>человеко-час</t>
  </si>
  <si>
    <t>№ п/п</t>
  </si>
  <si>
    <t>Обеспечение деятельности (оказание услуг) подведомственных учреждений</t>
  </si>
  <si>
    <t xml:space="preserve"> Руководство и управление  в сфере установленных функций</t>
  </si>
  <si>
    <r>
      <t>П</t>
    </r>
    <r>
      <rPr>
        <sz val="11"/>
        <color theme="1"/>
        <rFont val="Times New Roman"/>
        <family val="1"/>
        <charset val="204"/>
      </rPr>
      <t>еречень и значения показателей результативности подпрограммы                                                                                                                                                                                                               «Обеспечение условий реализации программы и прочие мероприятия»</t>
    </r>
  </si>
  <si>
    <t>Цель, показатели результативности</t>
  </si>
  <si>
    <t>Задача 1. Развитие дополнительного образования в области культуры</t>
  </si>
  <si>
    <t>1.1</t>
  </si>
  <si>
    <t>1.1.1</t>
  </si>
  <si>
    <t>1.1.2</t>
  </si>
  <si>
    <t>1.1.3</t>
  </si>
  <si>
    <t xml:space="preserve">количество человеко-часов 
(общеразвивающая программа,в том числе  - художественная)
</t>
  </si>
  <si>
    <t>1.2</t>
  </si>
  <si>
    <t>1.2.1</t>
  </si>
  <si>
    <t xml:space="preserve">Число обучающихся в учреждениях дополнительного образования в сфере культуры
 (в рамках исполнения муниципального задания и на платной основе)
</t>
  </si>
  <si>
    <t>Итого по подпрограмме:</t>
  </si>
  <si>
    <t>Задача 2.  Модернизация материально-технической базы  муниципальных учреждений культуры.</t>
  </si>
  <si>
    <t>1.3</t>
  </si>
  <si>
    <t>1.3.1</t>
  </si>
  <si>
    <t>Цель: Создание условий для устойчивого развития в области "культура" в городе Канске</t>
  </si>
  <si>
    <t>Задача 1. Развитие дополнительного образования в области культура</t>
  </si>
  <si>
    <t>Ожидаемый непосредственный результат (краткое описание)от реализации подпрограммного мероприятия (в том числе в натуральном выражении)</t>
  </si>
  <si>
    <t>Расходы по годам реализации программы  ( рублей )                                                                                                     годы</t>
  </si>
  <si>
    <t>Задача 3. Обеспечение эффективного управления в отрасли "Культура"</t>
  </si>
  <si>
    <t>Достижение рейтинговой оценки качества финансового менеджмента до 3,5 баллов</t>
  </si>
  <si>
    <t>Минимальное число социокультурных проектов в области культуры, реализованных муниципальными учреждениями</t>
  </si>
  <si>
    <t>единиц</t>
  </si>
  <si>
    <t xml:space="preserve">Расчетный показатель на основе ведомственной отчетности </t>
  </si>
  <si>
    <t xml:space="preserve">число обучающихся 
(общеобразовательная предпрофессиональная программа -живопись,струнные инструменты,фортепиано,народные инструменты,хоровое пение)
</t>
  </si>
  <si>
    <t>Количество специалистов повысивших квалификацию (курсы, семинары, конференции)</t>
  </si>
  <si>
    <t xml:space="preserve">Документы, подтверждающие прохождение обучения (дипломы,сертификаты) </t>
  </si>
  <si>
    <t xml:space="preserve">2018 год </t>
  </si>
  <si>
    <t>2020 год</t>
  </si>
  <si>
    <t>Итого на 2018-2020 годы</t>
  </si>
  <si>
    <t>05400S4810</t>
  </si>
  <si>
    <t>Перечень мероприятий подпрограммы «Обеспечение условий реализации программы и прочие мероприятия»</t>
  </si>
  <si>
    <t xml:space="preserve"> Реализация  социокультурных проектов муниципальными учреждениями культуры и образовательными организациями в области культуры за счет средств городского бюджета</t>
  </si>
  <si>
    <t>Количество реализованных социокультурных проектов в 2020 году составит 1 единицу</t>
  </si>
  <si>
    <t>121,122,129,244,853</t>
  </si>
  <si>
    <t>Количество обучающихся в муниципальных бюджетных учреждениях дополнительного образования  (в рамках исполнения муниципального задания и на платной основе) в сфере культуры г. Канска к 2020 году составит 860 человек</t>
  </si>
  <si>
    <t>Приложение № 1 к подпрограмме 4 "Обеспечение условий реализации программы и прочие мероприятия"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</si>
</sst>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49" fontId="0" fillId="0" borderId="0" xfId="0" applyNumberFormat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/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0" fillId="2" borderId="1" xfId="0" applyFill="1" applyBorder="1" applyAlignment="1"/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7" workbookViewId="0">
      <selection activeCell="F13" sqref="F13"/>
    </sheetView>
  </sheetViews>
  <sheetFormatPr defaultRowHeight="15" x14ac:dyDescent="0.25"/>
  <cols>
    <col min="1" max="1" width="9.7109375" style="11" customWidth="1"/>
    <col min="2" max="2" width="39.42578125" customWidth="1"/>
    <col min="3" max="3" width="7.85546875" customWidth="1"/>
    <col min="4" max="4" width="29.140625" customWidth="1"/>
    <col min="7" max="7" width="9.5703125" customWidth="1"/>
    <col min="8" max="8" width="10" customWidth="1"/>
    <col min="9" max="9" width="9.85546875" hidden="1" customWidth="1"/>
    <col min="10" max="10" width="9.140625" hidden="1" customWidth="1"/>
    <col min="11" max="11" width="1.7109375" customWidth="1"/>
    <col min="12" max="12" width="1.42578125" customWidth="1"/>
    <col min="13" max="13" width="1.42578125" hidden="1" customWidth="1"/>
  </cols>
  <sheetData>
    <row r="1" spans="1:13" ht="11.25" customHeight="1" x14ac:dyDescent="0.25">
      <c r="F1" s="7"/>
      <c r="G1" s="8"/>
      <c r="H1" s="8"/>
      <c r="I1" s="8"/>
      <c r="K1" s="9"/>
      <c r="L1" s="9"/>
      <c r="M1" s="9"/>
    </row>
    <row r="2" spans="1:13" ht="69.75" customHeight="1" x14ac:dyDescent="0.25">
      <c r="E2" s="44" t="s">
        <v>61</v>
      </c>
      <c r="F2" s="44"/>
      <c r="G2" s="44"/>
      <c r="H2" s="44"/>
      <c r="I2" s="8"/>
      <c r="K2" s="9"/>
      <c r="L2" s="9"/>
      <c r="M2" s="9"/>
    </row>
    <row r="3" spans="1:13" ht="12.75" customHeight="1" x14ac:dyDescent="0.25">
      <c r="F3" s="7"/>
      <c r="G3" s="8"/>
      <c r="H3" s="8"/>
      <c r="I3" s="8"/>
      <c r="K3" s="9"/>
      <c r="L3" s="9"/>
      <c r="M3" s="9"/>
    </row>
    <row r="4" spans="1:13" ht="39" customHeight="1" x14ac:dyDescent="0.25">
      <c r="A4" s="45" t="s">
        <v>25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6" customHeight="1" x14ac:dyDescent="0.25">
      <c r="A5" s="1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3" customHeight="1" x14ac:dyDescent="0.25">
      <c r="A6" s="46" t="s">
        <v>0</v>
      </c>
      <c r="B6" s="47" t="s">
        <v>26</v>
      </c>
      <c r="C6" s="47" t="s">
        <v>1</v>
      </c>
      <c r="D6" s="47" t="s">
        <v>2</v>
      </c>
      <c r="E6" s="50" t="s">
        <v>18</v>
      </c>
      <c r="F6" s="51"/>
      <c r="G6" s="51"/>
      <c r="H6" s="52"/>
      <c r="I6" s="1"/>
      <c r="J6" s="1"/>
      <c r="K6" s="1"/>
      <c r="L6" s="1"/>
      <c r="M6" s="1"/>
    </row>
    <row r="7" spans="1:13" x14ac:dyDescent="0.25">
      <c r="A7" s="46"/>
      <c r="B7" s="47"/>
      <c r="C7" s="47"/>
      <c r="D7" s="47"/>
      <c r="E7" s="22">
        <v>2017</v>
      </c>
      <c r="F7" s="22">
        <v>2018</v>
      </c>
      <c r="G7" s="22">
        <v>2019</v>
      </c>
      <c r="H7" s="22">
        <v>2020</v>
      </c>
      <c r="I7" s="1"/>
      <c r="J7" s="1"/>
      <c r="K7" s="1"/>
      <c r="L7" s="1"/>
      <c r="M7" s="1"/>
    </row>
    <row r="8" spans="1:13" x14ac:dyDescent="0.25">
      <c r="A8" s="13">
        <v>1</v>
      </c>
      <c r="B8" s="22">
        <v>2</v>
      </c>
      <c r="C8" s="22">
        <v>3</v>
      </c>
      <c r="D8" s="22">
        <v>4</v>
      </c>
      <c r="E8" s="22">
        <v>6</v>
      </c>
      <c r="F8" s="22">
        <v>7</v>
      </c>
      <c r="G8" s="22">
        <v>8</v>
      </c>
      <c r="H8" s="22">
        <v>9</v>
      </c>
      <c r="I8" s="1"/>
      <c r="J8" s="1"/>
      <c r="K8" s="1"/>
      <c r="L8" s="1"/>
      <c r="M8" s="1"/>
    </row>
    <row r="9" spans="1:13" ht="16.5" customHeight="1" x14ac:dyDescent="0.25">
      <c r="A9" s="14">
        <v>1</v>
      </c>
      <c r="B9" s="48" t="s">
        <v>3</v>
      </c>
      <c r="C9" s="49"/>
      <c r="D9" s="49"/>
      <c r="E9" s="49"/>
      <c r="F9" s="49"/>
      <c r="G9" s="49"/>
      <c r="H9" s="49"/>
      <c r="I9" s="1"/>
      <c r="J9" s="1"/>
      <c r="K9" s="1"/>
      <c r="L9" s="1"/>
      <c r="M9" s="1"/>
    </row>
    <row r="10" spans="1:13" ht="16.5" customHeight="1" x14ac:dyDescent="0.25">
      <c r="A10" s="14" t="s">
        <v>28</v>
      </c>
      <c r="B10" s="48" t="s">
        <v>27</v>
      </c>
      <c r="C10" s="49"/>
      <c r="D10" s="49"/>
      <c r="E10" s="49"/>
      <c r="F10" s="49"/>
      <c r="G10" s="49"/>
      <c r="H10" s="49"/>
      <c r="I10" s="1"/>
      <c r="J10" s="1"/>
      <c r="K10" s="1"/>
      <c r="L10" s="1"/>
      <c r="M10" s="1"/>
    </row>
    <row r="11" spans="1:13" ht="78.75" customHeight="1" x14ac:dyDescent="0.25">
      <c r="A11" s="21" t="s">
        <v>29</v>
      </c>
      <c r="B11" s="22" t="s">
        <v>49</v>
      </c>
      <c r="C11" s="22" t="s">
        <v>19</v>
      </c>
      <c r="D11" s="22" t="s">
        <v>20</v>
      </c>
      <c r="E11" s="25">
        <v>288</v>
      </c>
      <c r="F11" s="25">
        <v>320</v>
      </c>
      <c r="G11" s="25">
        <v>344</v>
      </c>
      <c r="H11" s="25">
        <v>344</v>
      </c>
      <c r="I11" s="1"/>
      <c r="J11" s="1"/>
      <c r="K11" s="1"/>
      <c r="L11" s="1"/>
      <c r="M11" s="1"/>
    </row>
    <row r="12" spans="1:13" ht="56.25" customHeight="1" x14ac:dyDescent="0.25">
      <c r="A12" s="21" t="s">
        <v>30</v>
      </c>
      <c r="B12" s="22" t="s">
        <v>32</v>
      </c>
      <c r="C12" s="22" t="s">
        <v>21</v>
      </c>
      <c r="D12" s="22" t="s">
        <v>20</v>
      </c>
      <c r="E12" s="22">
        <v>140892</v>
      </c>
      <c r="F12" s="35">
        <v>142869</v>
      </c>
      <c r="G12" s="22">
        <v>137394</v>
      </c>
      <c r="H12" s="25">
        <v>137394</v>
      </c>
      <c r="I12" s="1"/>
      <c r="J12" s="1"/>
      <c r="K12" s="1"/>
      <c r="L12" s="1"/>
      <c r="M12" s="1"/>
    </row>
    <row r="13" spans="1:13" ht="84.75" customHeight="1" x14ac:dyDescent="0.25">
      <c r="A13" s="21" t="s">
        <v>31</v>
      </c>
      <c r="B13" s="22" t="s">
        <v>35</v>
      </c>
      <c r="C13" s="22" t="s">
        <v>19</v>
      </c>
      <c r="D13" s="22" t="s">
        <v>20</v>
      </c>
      <c r="E13" s="22">
        <v>850</v>
      </c>
      <c r="F13" s="22">
        <v>850</v>
      </c>
      <c r="G13" s="22">
        <v>850</v>
      </c>
      <c r="H13" s="39">
        <v>860</v>
      </c>
      <c r="I13" s="1"/>
      <c r="J13" s="1"/>
      <c r="K13" s="1"/>
      <c r="L13" s="1"/>
      <c r="M13" s="1"/>
    </row>
    <row r="14" spans="1:13" ht="27.75" customHeight="1" x14ac:dyDescent="0.25">
      <c r="A14" s="21" t="s">
        <v>33</v>
      </c>
      <c r="B14" s="42" t="s">
        <v>37</v>
      </c>
      <c r="C14" s="43"/>
      <c r="D14" s="43"/>
      <c r="E14" s="43"/>
      <c r="F14" s="43"/>
      <c r="G14" s="43"/>
      <c r="H14" s="43"/>
      <c r="I14" s="1"/>
      <c r="J14" s="1"/>
      <c r="K14" s="1"/>
      <c r="L14" s="1"/>
      <c r="M14" s="1"/>
    </row>
    <row r="15" spans="1:13" ht="62.25" customHeight="1" x14ac:dyDescent="0.25">
      <c r="A15" s="17" t="s">
        <v>34</v>
      </c>
      <c r="B15" s="22" t="s">
        <v>46</v>
      </c>
      <c r="C15" s="22" t="s">
        <v>47</v>
      </c>
      <c r="D15" s="22" t="s">
        <v>48</v>
      </c>
      <c r="E15" s="23">
        <v>1</v>
      </c>
      <c r="F15" s="23">
        <v>1</v>
      </c>
      <c r="G15" s="23">
        <v>1</v>
      </c>
      <c r="H15" s="23">
        <v>1</v>
      </c>
      <c r="I15" s="1"/>
      <c r="J15" s="1"/>
      <c r="K15" s="1"/>
      <c r="L15" s="1"/>
      <c r="M15" s="1"/>
    </row>
    <row r="16" spans="1:13" x14ac:dyDescent="0.25">
      <c r="A16" s="15" t="s">
        <v>38</v>
      </c>
      <c r="B16" s="40" t="s">
        <v>44</v>
      </c>
      <c r="C16" s="41"/>
      <c r="D16" s="41"/>
      <c r="E16" s="41"/>
      <c r="F16" s="41"/>
      <c r="G16" s="41"/>
      <c r="H16" s="41"/>
      <c r="I16" s="1"/>
      <c r="J16" s="1"/>
      <c r="K16" s="1"/>
      <c r="L16" s="1"/>
      <c r="M16" s="1"/>
    </row>
    <row r="17" spans="1:13" ht="45" x14ac:dyDescent="0.25">
      <c r="A17" s="18" t="s">
        <v>39</v>
      </c>
      <c r="B17" s="24" t="s">
        <v>50</v>
      </c>
      <c r="C17" s="24" t="str">
        <f>$C$15</f>
        <v>единиц</v>
      </c>
      <c r="D17" s="22" t="s">
        <v>51</v>
      </c>
      <c r="E17" s="25">
        <v>1</v>
      </c>
      <c r="F17" s="25">
        <v>2</v>
      </c>
      <c r="G17" s="25">
        <v>2</v>
      </c>
      <c r="H17" s="25">
        <v>4</v>
      </c>
      <c r="I17" s="1"/>
      <c r="J17" s="1"/>
      <c r="K17" s="1"/>
      <c r="L17" s="1"/>
      <c r="M17" s="1"/>
    </row>
    <row r="18" spans="1:13" x14ac:dyDescent="0.25">
      <c r="A18" s="1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2"/>
      <c r="B30" s="1"/>
      <c r="C30" s="1"/>
      <c r="D30" s="1"/>
      <c r="E30" s="1"/>
      <c r="F30" s="1"/>
      <c r="G30" s="1"/>
      <c r="H30" s="1"/>
    </row>
  </sheetData>
  <mergeCells count="11">
    <mergeCell ref="B16:H16"/>
    <mergeCell ref="B14:H14"/>
    <mergeCell ref="E2:H2"/>
    <mergeCell ref="A4:M4"/>
    <mergeCell ref="A6:A7"/>
    <mergeCell ref="B6:B7"/>
    <mergeCell ref="C6:C7"/>
    <mergeCell ref="D6:D7"/>
    <mergeCell ref="B9:H9"/>
    <mergeCell ref="B10:H10"/>
    <mergeCell ref="E6:H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Normal="100" workbookViewId="0">
      <selection activeCell="A19" sqref="A19:G20"/>
    </sheetView>
  </sheetViews>
  <sheetFormatPr defaultRowHeight="15" x14ac:dyDescent="0.25"/>
  <cols>
    <col min="1" max="1" width="4.85546875" customWidth="1"/>
    <col min="2" max="2" width="23.85546875" customWidth="1"/>
    <col min="3" max="3" width="15.42578125" customWidth="1"/>
    <col min="4" max="4" width="4.85546875" customWidth="1"/>
    <col min="5" max="5" width="5.28515625" customWidth="1"/>
    <col min="6" max="6" width="9.85546875" customWidth="1"/>
    <col min="7" max="7" width="6.140625" customWidth="1"/>
    <col min="8" max="8" width="12" customWidth="1"/>
    <col min="9" max="9" width="12.28515625" customWidth="1"/>
    <col min="10" max="10" width="12.85546875" customWidth="1"/>
    <col min="11" max="11" width="13.42578125" customWidth="1"/>
    <col min="13" max="13" width="15.42578125" customWidth="1"/>
  </cols>
  <sheetData>
    <row r="1" spans="1:13" ht="7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0"/>
      <c r="L1" s="10"/>
      <c r="M1" s="10"/>
    </row>
    <row r="2" spans="1:13" ht="56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53" t="s">
        <v>16</v>
      </c>
      <c r="L2" s="78"/>
      <c r="M2" s="78"/>
    </row>
    <row r="3" spans="1:13" ht="9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0"/>
      <c r="L3" s="10"/>
      <c r="M3" s="10"/>
    </row>
    <row r="4" spans="1:13" ht="27.75" customHeight="1" x14ac:dyDescent="0.25">
      <c r="A4" s="87" t="s">
        <v>56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" customHeight="1" x14ac:dyDescent="0.25">
      <c r="A6" s="71" t="s">
        <v>22</v>
      </c>
      <c r="B6" s="67" t="s">
        <v>4</v>
      </c>
      <c r="C6" s="68" t="s">
        <v>5</v>
      </c>
      <c r="D6" s="68" t="s">
        <v>6</v>
      </c>
      <c r="E6" s="68"/>
      <c r="F6" s="68"/>
      <c r="G6" s="68"/>
      <c r="H6" s="57" t="s">
        <v>43</v>
      </c>
      <c r="I6" s="69"/>
      <c r="J6" s="69"/>
      <c r="K6" s="58"/>
      <c r="L6" s="57" t="s">
        <v>42</v>
      </c>
      <c r="M6" s="58"/>
    </row>
    <row r="7" spans="1:13" x14ac:dyDescent="0.25">
      <c r="A7" s="71"/>
      <c r="B7" s="67"/>
      <c r="C7" s="68"/>
      <c r="D7" s="68"/>
      <c r="E7" s="68"/>
      <c r="F7" s="68"/>
      <c r="G7" s="68"/>
      <c r="H7" s="61"/>
      <c r="I7" s="70"/>
      <c r="J7" s="70"/>
      <c r="K7" s="62"/>
      <c r="L7" s="59"/>
      <c r="M7" s="60"/>
    </row>
    <row r="8" spans="1:13" ht="84" customHeight="1" x14ac:dyDescent="0.25">
      <c r="A8" s="71"/>
      <c r="B8" s="67"/>
      <c r="C8" s="68"/>
      <c r="D8" s="2" t="s">
        <v>5</v>
      </c>
      <c r="E8" s="2" t="s">
        <v>7</v>
      </c>
      <c r="F8" s="2" t="s">
        <v>8</v>
      </c>
      <c r="G8" s="2" t="s">
        <v>9</v>
      </c>
      <c r="H8" s="2" t="s">
        <v>52</v>
      </c>
      <c r="I8" s="2" t="s">
        <v>10</v>
      </c>
      <c r="J8" s="2" t="s">
        <v>53</v>
      </c>
      <c r="K8" s="2" t="s">
        <v>54</v>
      </c>
      <c r="L8" s="61"/>
      <c r="M8" s="62"/>
    </row>
    <row r="9" spans="1:13" ht="13.5" customHeight="1" x14ac:dyDescent="0.25">
      <c r="A9" s="20">
        <v>1</v>
      </c>
      <c r="B9" s="19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89">
        <v>12</v>
      </c>
      <c r="M9" s="90"/>
    </row>
    <row r="10" spans="1:13" x14ac:dyDescent="0.25">
      <c r="A10" s="16">
        <v>1</v>
      </c>
      <c r="B10" s="82" t="s">
        <v>40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4"/>
    </row>
    <row r="11" spans="1:13" x14ac:dyDescent="0.25">
      <c r="A11" s="16" t="s">
        <v>28</v>
      </c>
      <c r="B11" s="82" t="s">
        <v>41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4"/>
    </row>
    <row r="12" spans="1:13" ht="108.75" customHeight="1" x14ac:dyDescent="0.25">
      <c r="A12" s="79" t="s">
        <v>29</v>
      </c>
      <c r="B12" s="91" t="s">
        <v>23</v>
      </c>
      <c r="C12" s="93" t="s">
        <v>11</v>
      </c>
      <c r="D12" s="93">
        <v>915</v>
      </c>
      <c r="E12" s="93" t="s">
        <v>17</v>
      </c>
      <c r="F12" s="65" t="s">
        <v>12</v>
      </c>
      <c r="G12" s="93">
        <v>611</v>
      </c>
      <c r="H12" s="63">
        <v>33969073</v>
      </c>
      <c r="I12" s="63">
        <v>33880828</v>
      </c>
      <c r="J12" s="63">
        <v>33880828</v>
      </c>
      <c r="K12" s="63">
        <f>H12+I12+J12</f>
        <v>101730729</v>
      </c>
      <c r="L12" s="72" t="s">
        <v>60</v>
      </c>
      <c r="M12" s="73"/>
    </row>
    <row r="13" spans="1:13" ht="19.5" customHeight="1" x14ac:dyDescent="0.25">
      <c r="A13" s="79"/>
      <c r="B13" s="92"/>
      <c r="C13" s="94"/>
      <c r="D13" s="94"/>
      <c r="E13" s="94"/>
      <c r="F13" s="66"/>
      <c r="G13" s="94"/>
      <c r="H13" s="64"/>
      <c r="I13" s="64"/>
      <c r="J13" s="64"/>
      <c r="K13" s="64"/>
      <c r="L13" s="74"/>
      <c r="M13" s="75"/>
    </row>
    <row r="14" spans="1:13" ht="75.75" customHeight="1" x14ac:dyDescent="0.25">
      <c r="A14" s="27" t="s">
        <v>30</v>
      </c>
      <c r="B14" s="28" t="s">
        <v>57</v>
      </c>
      <c r="C14" s="4" t="s">
        <v>11</v>
      </c>
      <c r="D14" s="4">
        <v>915</v>
      </c>
      <c r="E14" s="4" t="s">
        <v>17</v>
      </c>
      <c r="F14" s="29" t="s">
        <v>55</v>
      </c>
      <c r="G14" s="4">
        <v>244</v>
      </c>
      <c r="H14" s="5">
        <v>3000</v>
      </c>
      <c r="I14" s="5">
        <v>3000</v>
      </c>
      <c r="J14" s="5">
        <v>3000</v>
      </c>
      <c r="K14" s="5">
        <f>SUM(H14:J14)</f>
        <v>9000</v>
      </c>
      <c r="L14" s="55" t="s">
        <v>58</v>
      </c>
      <c r="M14" s="56"/>
    </row>
    <row r="15" spans="1:13" x14ac:dyDescent="0.25">
      <c r="A15" s="30" t="s">
        <v>33</v>
      </c>
      <c r="B15" s="85" t="s">
        <v>13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77"/>
    </row>
    <row r="16" spans="1:13" ht="25.5" customHeight="1" x14ac:dyDescent="0.25">
      <c r="A16" s="27" t="s">
        <v>34</v>
      </c>
      <c r="B16" s="31" t="s">
        <v>24</v>
      </c>
      <c r="C16" s="26" t="s">
        <v>11</v>
      </c>
      <c r="D16" s="36">
        <v>915</v>
      </c>
      <c r="E16" s="36" t="s">
        <v>14</v>
      </c>
      <c r="F16" s="37" t="s">
        <v>15</v>
      </c>
      <c r="G16" s="36" t="s">
        <v>59</v>
      </c>
      <c r="H16" s="38">
        <v>2534595</v>
      </c>
      <c r="I16" s="38">
        <v>2390096</v>
      </c>
      <c r="J16" s="38">
        <v>2390096</v>
      </c>
      <c r="K16" s="38">
        <f t="shared" ref="K16" si="0">H16+I16+J16</f>
        <v>7314787</v>
      </c>
      <c r="L16" s="80" t="s">
        <v>45</v>
      </c>
      <c r="M16" s="81"/>
    </row>
    <row r="17" spans="1:13" x14ac:dyDescent="0.25">
      <c r="A17" s="76" t="s">
        <v>36</v>
      </c>
      <c r="B17" s="77"/>
      <c r="C17" s="32"/>
      <c r="D17" s="32"/>
      <c r="E17" s="32"/>
      <c r="F17" s="33"/>
      <c r="G17" s="33"/>
      <c r="H17" s="34">
        <f>SUM(H16:H16,H12:H14)</f>
        <v>36506668</v>
      </c>
      <c r="I17" s="34">
        <f>SUM(I16:I16,I12:I14)</f>
        <v>36273924</v>
      </c>
      <c r="J17" s="34">
        <f>SUM(J16:J16,J12:J14)</f>
        <v>36273924</v>
      </c>
      <c r="K17" s="34">
        <f>SUM(K16:K16,K12:K14)</f>
        <v>109054516</v>
      </c>
      <c r="L17" s="55"/>
      <c r="M17" s="56"/>
    </row>
    <row r="18" spans="1:13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53"/>
      <c r="B19" s="53"/>
      <c r="C19" s="53"/>
      <c r="D19" s="53"/>
      <c r="E19" s="53"/>
      <c r="F19" s="53"/>
      <c r="G19" s="53"/>
      <c r="H19" s="3"/>
      <c r="I19" s="3"/>
      <c r="J19" s="3"/>
      <c r="K19" s="3"/>
      <c r="L19" s="3"/>
      <c r="M19" s="3"/>
    </row>
    <row r="20" spans="1:13" x14ac:dyDescent="0.25">
      <c r="A20" s="53"/>
      <c r="B20" s="53"/>
      <c r="C20" s="53"/>
      <c r="D20" s="53"/>
      <c r="E20" s="53"/>
      <c r="F20" s="53"/>
      <c r="G20" s="53"/>
      <c r="H20" s="3"/>
      <c r="I20" s="54"/>
      <c r="J20" s="54"/>
      <c r="K20" s="3"/>
      <c r="L20" s="3"/>
      <c r="M20" s="3"/>
    </row>
    <row r="24" spans="1:13" x14ac:dyDescent="0.25">
      <c r="G24">
        <v>5</v>
      </c>
    </row>
  </sheetData>
  <mergeCells count="30">
    <mergeCell ref="K2:M2"/>
    <mergeCell ref="A12:A13"/>
    <mergeCell ref="H12:H13"/>
    <mergeCell ref="I12:I13"/>
    <mergeCell ref="L16:M16"/>
    <mergeCell ref="B10:M10"/>
    <mergeCell ref="B11:M11"/>
    <mergeCell ref="B15:M15"/>
    <mergeCell ref="A4:M4"/>
    <mergeCell ref="L9:M9"/>
    <mergeCell ref="B12:B13"/>
    <mergeCell ref="C12:C13"/>
    <mergeCell ref="D12:D13"/>
    <mergeCell ref="G12:G13"/>
    <mergeCell ref="E12:E13"/>
    <mergeCell ref="A19:G20"/>
    <mergeCell ref="I20:J20"/>
    <mergeCell ref="L17:M17"/>
    <mergeCell ref="L6:M8"/>
    <mergeCell ref="J12:J13"/>
    <mergeCell ref="K12:K13"/>
    <mergeCell ref="F12:F13"/>
    <mergeCell ref="B6:B8"/>
    <mergeCell ref="C6:C8"/>
    <mergeCell ref="D6:G7"/>
    <mergeCell ref="H6:K7"/>
    <mergeCell ref="A6:A8"/>
    <mergeCell ref="L14:M14"/>
    <mergeCell ref="L12:M13"/>
    <mergeCell ref="A17:B17"/>
  </mergeCells>
  <pageMargins left="0.98425196850393704" right="0.59055118110236227" top="0.78740157480314965" bottom="0.78740157480314965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2017-12-12T09:00:05Z</dcterms:modified>
</cp:coreProperties>
</file>