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65" windowWidth="14805" windowHeight="7650"/>
  </bookViews>
  <sheets>
    <sheet name="Прил 2 подпрог.1" sheetId="1" r:id="rId1"/>
    <sheet name="Прил.2 подпрогр.2" sheetId="5" r:id="rId2"/>
  </sheets>
  <definedNames>
    <definedName name="_xlnm.Print_Area" localSheetId="0">'Прил 2 подпрог.1'!$A$1:$M$19</definedName>
    <definedName name="_xlnm.Print_Area" localSheetId="1">'Прил.2 подпрогр.2'!$A$1:$L$25</definedName>
  </definedNames>
  <calcPr calcId="152511"/>
</workbook>
</file>

<file path=xl/calcChain.xml><?xml version="1.0" encoding="utf-8"?>
<calcChain xmlns="http://schemas.openxmlformats.org/spreadsheetml/2006/main">
  <c r="K19" i="5" l="1"/>
  <c r="J19" i="5"/>
  <c r="I19" i="5"/>
  <c r="H19" i="5"/>
  <c r="K14" i="5" l="1"/>
  <c r="J17" i="1" l="1"/>
  <c r="I17" i="1"/>
  <c r="H17" i="1"/>
  <c r="K16" i="1" l="1"/>
  <c r="K14" i="1"/>
  <c r="K13" i="1"/>
  <c r="K17" i="1" l="1"/>
  <c r="K16" i="5"/>
  <c r="K17" i="5"/>
  <c r="K18" i="5"/>
</calcChain>
</file>

<file path=xl/sharedStrings.xml><?xml version="1.0" encoding="utf-8"?>
<sst xmlns="http://schemas.openxmlformats.org/spreadsheetml/2006/main" count="73" uniqueCount="54">
  <si>
    <t xml:space="preserve">Перечень мероприятий подпрограммы </t>
  </si>
  <si>
    <t xml:space="preserve">ГРБС </t>
  </si>
  <si>
    <t>Код бюджетной классификации</t>
  </si>
  <si>
    <t>ГРБС</t>
  </si>
  <si>
    <t>РзПр</t>
  </si>
  <si>
    <t>ЦСР</t>
  </si>
  <si>
    <t>ВР</t>
  </si>
  <si>
    <t>УСЗН администрации г. Канска</t>
  </si>
  <si>
    <t>Перечень мероприятий подпрограммы</t>
  </si>
  <si>
    <t>Значение суммарной оценки качества финансового менеджмента, на уровне не менее 4 баллов</t>
  </si>
  <si>
    <t>2018 год</t>
  </si>
  <si>
    <t>Цели, задачи, мероприятия подпрограммы</t>
  </si>
  <si>
    <t>2019 год</t>
  </si>
  <si>
    <t xml:space="preserve">Приложение № 2 
к  подпрограмме 1 «Обеспечение решения вопросов социальной поддержки и социального обслуживания населения», реализуемой в рамках муниципальной программы города Канска «Социальная  поддержка  населения»
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</si>
  <si>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</si>
  <si>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</si>
  <si>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</si>
  <si>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</si>
  <si>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</si>
  <si>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</si>
  <si>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</si>
  <si>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</si>
  <si>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</si>
  <si>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</si>
  <si>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Приложение № 2 
к  подпрограмме 2 «Обеспечение реализации муниципальной программы», реализуемой в рамках муниципальной  программы города Канска «Социальная поддержка населения»</t>
  </si>
  <si>
    <t>179 чел.-ежегодно</t>
  </si>
  <si>
    <t>0210006400</t>
  </si>
  <si>
    <t>0210001510</t>
  </si>
  <si>
    <t>0220075130</t>
  </si>
  <si>
    <t>0210001120</t>
  </si>
  <si>
    <t>№ п/п</t>
  </si>
  <si>
    <t>12</t>
  </si>
  <si>
    <t>Расходы по годам реализации программы,рублей</t>
  </si>
  <si>
    <t>итого на очередной финансовый год и плановый период</t>
  </si>
  <si>
    <t>Ожидаемый непосредственный результат (краткое описание) от реализации подпрограммного мероприятия 
(в том числе в натуральном выражении)</t>
  </si>
  <si>
    <t>Мероприятие:                                                                         Доплаты к пенсиям муниципальных служащих</t>
  </si>
  <si>
    <t>1.1.</t>
  </si>
  <si>
    <t>Мероприятие:                                                                       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</t>
  </si>
  <si>
    <t>2.1.</t>
  </si>
  <si>
    <t>Мероприятие:                                                                        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</t>
  </si>
  <si>
    <t>Расходы по годам реализации программы, рублей</t>
  </si>
  <si>
    <t>Мероприятие:                                                                    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20.12.2005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граждан»)</t>
  </si>
  <si>
    <t>Итого по подпрограмме</t>
  </si>
  <si>
    <t>3600 чел.-ежегодно</t>
  </si>
  <si>
    <t>1.1</t>
  </si>
  <si>
    <t>1</t>
  </si>
  <si>
    <t>1.2</t>
  </si>
  <si>
    <t>Цель подпрограммы: Обеспечение реализации государственной и муниципальной социальной политики на территории города Канска.</t>
  </si>
  <si>
    <t>2020 год</t>
  </si>
  <si>
    <t>Цель подпрограммы: Своевременное и адресное предоставление мер социальной поддержки отдельных категорий граждан, в соответствии с действующим законодательством, обеспечение потребностей граждан пожилого возраста, инвалидов, включая детей-инвалидов, семей и детей в социальном обслуживании. 
Выполнение обязательств государства, края и города по социальной поддержке отдельных категорий граждан</t>
  </si>
  <si>
    <t>Задача 1: Повышение уровня благосостояния населения за счет предоставления мер социальной поддержки отдельным категориям граждан.</t>
  </si>
  <si>
    <t>Задача 2 подпрограммы: Обеспечение доступности и повышения качества социальных услуг, оказываемых гражданам пожилого возраста и инвалидам.</t>
  </si>
  <si>
    <t>Задача подпрограммы: Создание условий для эффективного, ответственного и прозрачного управления финансовыми ресурсами в рамках выполнения установленных функций и переданных государственных полномочий по социальной поддержке и социальному обслуживанию</t>
  </si>
  <si>
    <t>36 чел.-ежегодно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</si>
</sst>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2" borderId="0" xfId="0" applyFont="1" applyFill="1" applyAlignment="1">
      <alignment vertical="top"/>
    </xf>
    <xf numFmtId="0" fontId="2" fillId="2" borderId="0" xfId="0" applyFont="1" applyFill="1" applyAlignment="1">
      <alignment vertical="top"/>
    </xf>
    <xf numFmtId="0" fontId="3" fillId="0" borderId="0" xfId="0" applyFont="1"/>
    <xf numFmtId="0" fontId="2" fillId="2" borderId="0" xfId="0" applyFont="1" applyFill="1" applyAlignment="1">
      <alignment vertical="top" wrapText="1"/>
    </xf>
    <xf numFmtId="49" fontId="2" fillId="2" borderId="0" xfId="0" applyNumberFormat="1" applyFont="1" applyFill="1" applyAlignment="1">
      <alignment vertical="top"/>
    </xf>
    <xf numFmtId="4" fontId="2" fillId="2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Border="1"/>
    <xf numFmtId="0" fontId="3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top" wrapText="1"/>
    </xf>
    <xf numFmtId="0" fontId="4" fillId="2" borderId="0" xfId="0" applyFont="1" applyFill="1" applyAlignment="1">
      <alignment vertical="top"/>
    </xf>
    <xf numFmtId="0" fontId="4" fillId="2" borderId="0" xfId="0" applyFont="1" applyFill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49" fontId="2" fillId="2" borderId="1" xfId="0" applyNumberFormat="1" applyFont="1" applyFill="1" applyBorder="1" applyAlignment="1">
      <alignment wrapText="1"/>
    </xf>
    <xf numFmtId="0" fontId="2" fillId="2" borderId="1" xfId="0" applyFont="1" applyFill="1" applyBorder="1" applyAlignment="1">
      <alignment horizontal="right" wrapText="1"/>
    </xf>
    <xf numFmtId="4" fontId="2" fillId="2" borderId="1" xfId="0" applyNumberFormat="1" applyFont="1" applyFill="1" applyBorder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top"/>
    </xf>
    <xf numFmtId="49" fontId="3" fillId="0" borderId="1" xfId="0" applyNumberFormat="1" applyFont="1" applyBorder="1" applyAlignment="1">
      <alignment vertical="top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/>
    <xf numFmtId="49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horizontal="left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top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vertical="top" wrapText="1"/>
    </xf>
    <xf numFmtId="0" fontId="0" fillId="0" borderId="12" xfId="0" applyFill="1" applyBorder="1" applyAlignment="1"/>
    <xf numFmtId="0" fontId="0" fillId="0" borderId="13" xfId="0" applyFill="1" applyBorder="1" applyAlignment="1"/>
    <xf numFmtId="0" fontId="2" fillId="0" borderId="11" xfId="0" applyFont="1" applyFill="1" applyBorder="1" applyAlignment="1">
      <alignment wrapText="1"/>
    </xf>
    <xf numFmtId="0" fontId="3" fillId="0" borderId="0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vertical="top" wrapText="1"/>
    </xf>
    <xf numFmtId="0" fontId="0" fillId="0" borderId="12" xfId="0" applyBorder="1" applyAlignment="1"/>
    <xf numFmtId="0" fontId="0" fillId="0" borderId="13" xfId="0" applyBorder="1" applyAlignment="1"/>
    <xf numFmtId="0" fontId="3" fillId="0" borderId="11" xfId="0" applyFont="1" applyBorder="1" applyAlignment="1">
      <alignment wrapText="1"/>
    </xf>
    <xf numFmtId="0" fontId="3" fillId="0" borderId="2" xfId="0" applyFont="1" applyFill="1" applyBorder="1" applyAlignment="1">
      <alignment horizontal="center" vertical="center"/>
    </xf>
    <xf numFmtId="0" fontId="0" fillId="0" borderId="3" xfId="0" applyFill="1" applyBorder="1" applyAlignment="1"/>
    <xf numFmtId="49" fontId="3" fillId="0" borderId="2" xfId="0" applyNumberFormat="1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V19"/>
  <sheetViews>
    <sheetView tabSelected="1" view="pageBreakPreview" topLeftCell="B7" zoomScaleNormal="100" zoomScaleSheetLayoutView="100" workbookViewId="0">
      <selection activeCell="L13" sqref="L13"/>
    </sheetView>
  </sheetViews>
  <sheetFormatPr defaultRowHeight="15.75" x14ac:dyDescent="0.25"/>
  <cols>
    <col min="1" max="1" width="9.140625" style="3"/>
    <col min="2" max="2" width="55.28515625" style="3" customWidth="1"/>
    <col min="3" max="3" width="36.140625" style="3" customWidth="1"/>
    <col min="4" max="5" width="9.140625" style="3"/>
    <col min="6" max="6" width="13.85546875" style="3" customWidth="1"/>
    <col min="7" max="7" width="9.140625" style="3"/>
    <col min="8" max="8" width="14.85546875" style="3" customWidth="1"/>
    <col min="9" max="10" width="15.42578125" style="3" customWidth="1"/>
    <col min="11" max="11" width="17.42578125" style="3" customWidth="1"/>
    <col min="12" max="12" width="25.5703125" style="3" customWidth="1"/>
    <col min="13" max="16384" width="9.140625" style="3"/>
  </cols>
  <sheetData>
    <row r="1" spans="1:22" ht="8.25" customHeight="1" x14ac:dyDescent="0.25">
      <c r="H1" s="33"/>
      <c r="I1" s="33"/>
      <c r="J1" s="33"/>
      <c r="K1" s="33"/>
      <c r="L1" s="33"/>
    </row>
    <row r="2" spans="1:22" ht="99" customHeight="1" x14ac:dyDescent="0.25">
      <c r="B2" s="1"/>
      <c r="C2" s="1"/>
      <c r="D2" s="2"/>
      <c r="E2" s="2"/>
      <c r="F2" s="2"/>
      <c r="G2" s="2"/>
      <c r="H2" s="44" t="s">
        <v>13</v>
      </c>
      <c r="I2" s="44"/>
      <c r="J2" s="44"/>
      <c r="K2" s="44"/>
      <c r="L2" s="44"/>
    </row>
    <row r="3" spans="1:22" ht="11.25" customHeight="1" x14ac:dyDescent="0.25">
      <c r="B3" s="2"/>
      <c r="C3" s="2"/>
      <c r="D3" s="2"/>
      <c r="E3" s="2"/>
      <c r="F3" s="2"/>
      <c r="G3" s="2"/>
      <c r="H3" s="4"/>
      <c r="I3" s="4"/>
      <c r="J3" s="4"/>
      <c r="K3" s="4"/>
      <c r="L3" s="4"/>
    </row>
    <row r="4" spans="1:22" ht="18.75" customHeight="1" x14ac:dyDescent="0.25">
      <c r="B4" s="45" t="s">
        <v>0</v>
      </c>
      <c r="C4" s="45"/>
      <c r="D4" s="45"/>
      <c r="E4" s="45"/>
      <c r="F4" s="45"/>
      <c r="G4" s="45"/>
      <c r="H4" s="45"/>
      <c r="I4" s="45"/>
      <c r="J4" s="45"/>
      <c r="K4" s="45"/>
      <c r="L4" s="45"/>
    </row>
    <row r="5" spans="1:22" ht="15.75" customHeight="1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22" ht="33.75" customHeight="1" x14ac:dyDescent="0.25">
      <c r="A6" s="47" t="s">
        <v>30</v>
      </c>
      <c r="B6" s="46" t="s">
        <v>11</v>
      </c>
      <c r="C6" s="46" t="s">
        <v>3</v>
      </c>
      <c r="D6" s="46" t="s">
        <v>2</v>
      </c>
      <c r="E6" s="46"/>
      <c r="F6" s="46"/>
      <c r="G6" s="46"/>
      <c r="H6" s="50" t="s">
        <v>32</v>
      </c>
      <c r="I6" s="51"/>
      <c r="J6" s="51"/>
      <c r="K6" s="52"/>
      <c r="L6" s="46" t="s">
        <v>34</v>
      </c>
    </row>
    <row r="7" spans="1:22" x14ac:dyDescent="0.25">
      <c r="A7" s="48"/>
      <c r="B7" s="46"/>
      <c r="C7" s="46"/>
      <c r="D7" s="46"/>
      <c r="E7" s="46"/>
      <c r="F7" s="46"/>
      <c r="G7" s="46"/>
      <c r="H7" s="53"/>
      <c r="I7" s="54"/>
      <c r="J7" s="54"/>
      <c r="K7" s="55"/>
      <c r="L7" s="46"/>
    </row>
    <row r="8" spans="1:22" ht="15.75" customHeight="1" x14ac:dyDescent="0.25">
      <c r="A8" s="48"/>
      <c r="B8" s="46"/>
      <c r="C8" s="46"/>
      <c r="D8" s="46" t="s">
        <v>3</v>
      </c>
      <c r="E8" s="46" t="s">
        <v>4</v>
      </c>
      <c r="F8" s="46" t="s">
        <v>5</v>
      </c>
      <c r="G8" s="46" t="s">
        <v>6</v>
      </c>
      <c r="H8" s="46" t="s">
        <v>10</v>
      </c>
      <c r="I8" s="46" t="s">
        <v>12</v>
      </c>
      <c r="J8" s="46" t="s">
        <v>48</v>
      </c>
      <c r="K8" s="46" t="s">
        <v>33</v>
      </c>
      <c r="L8" s="46"/>
    </row>
    <row r="9" spans="1:22" ht="84.75" customHeight="1" x14ac:dyDescent="0.25">
      <c r="A9" s="49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</row>
    <row r="10" spans="1:22" ht="13.5" customHeight="1" x14ac:dyDescent="0.25">
      <c r="A10" s="35">
        <v>1</v>
      </c>
      <c r="B10" s="23" t="s">
        <v>14</v>
      </c>
      <c r="C10" s="23" t="s">
        <v>15</v>
      </c>
      <c r="D10" s="23" t="s">
        <v>16</v>
      </c>
      <c r="E10" s="23" t="s">
        <v>17</v>
      </c>
      <c r="F10" s="23" t="s">
        <v>18</v>
      </c>
      <c r="G10" s="23" t="s">
        <v>19</v>
      </c>
      <c r="H10" s="23" t="s">
        <v>20</v>
      </c>
      <c r="I10" s="23" t="s">
        <v>21</v>
      </c>
      <c r="J10" s="23" t="s">
        <v>22</v>
      </c>
      <c r="K10" s="23" t="s">
        <v>23</v>
      </c>
      <c r="L10" s="23" t="s">
        <v>31</v>
      </c>
    </row>
    <row r="11" spans="1:22" ht="36" customHeight="1" x14ac:dyDescent="0.25">
      <c r="A11" s="37"/>
      <c r="B11" s="56" t="s">
        <v>49</v>
      </c>
      <c r="C11" s="57"/>
      <c r="D11" s="57"/>
      <c r="E11" s="57"/>
      <c r="F11" s="57"/>
      <c r="G11" s="57"/>
      <c r="H11" s="57"/>
      <c r="I11" s="57"/>
      <c r="J11" s="57"/>
      <c r="K11" s="57"/>
      <c r="L11" s="58"/>
      <c r="P11" s="43"/>
      <c r="Q11" s="43"/>
      <c r="R11" s="43"/>
      <c r="S11" s="43"/>
      <c r="T11" s="43"/>
      <c r="U11" s="43"/>
      <c r="V11" s="43"/>
    </row>
    <row r="12" spans="1:22" ht="21.75" customHeight="1" x14ac:dyDescent="0.25">
      <c r="A12" s="37" t="s">
        <v>45</v>
      </c>
      <c r="B12" s="59" t="s">
        <v>50</v>
      </c>
      <c r="C12" s="57"/>
      <c r="D12" s="57"/>
      <c r="E12" s="57"/>
      <c r="F12" s="57"/>
      <c r="G12" s="57"/>
      <c r="H12" s="57"/>
      <c r="I12" s="57"/>
      <c r="J12" s="57"/>
      <c r="K12" s="57"/>
      <c r="L12" s="58"/>
    </row>
    <row r="13" spans="1:22" ht="42.75" customHeight="1" x14ac:dyDescent="0.25">
      <c r="A13" s="13" t="s">
        <v>44</v>
      </c>
      <c r="B13" s="17" t="s">
        <v>35</v>
      </c>
      <c r="C13" s="8" t="s">
        <v>7</v>
      </c>
      <c r="D13" s="9">
        <v>908</v>
      </c>
      <c r="E13" s="9">
        <v>1001</v>
      </c>
      <c r="F13" s="11" t="s">
        <v>29</v>
      </c>
      <c r="G13" s="12">
        <v>312</v>
      </c>
      <c r="H13" s="6">
        <v>1007035</v>
      </c>
      <c r="I13" s="6">
        <v>1007035</v>
      </c>
      <c r="J13" s="6">
        <v>1007035</v>
      </c>
      <c r="K13" s="6">
        <f>SUM(H13:J13)</f>
        <v>3021105</v>
      </c>
      <c r="L13" s="91" t="s">
        <v>53</v>
      </c>
    </row>
    <row r="14" spans="1:22" ht="80.25" customHeight="1" x14ac:dyDescent="0.25">
      <c r="A14" s="13" t="s">
        <v>46</v>
      </c>
      <c r="B14" s="10" t="s">
        <v>37</v>
      </c>
      <c r="C14" s="10" t="s">
        <v>7</v>
      </c>
      <c r="D14" s="9">
        <v>908</v>
      </c>
      <c r="E14" s="9">
        <v>1003</v>
      </c>
      <c r="F14" s="11" t="s">
        <v>26</v>
      </c>
      <c r="G14" s="12">
        <v>244</v>
      </c>
      <c r="H14" s="6">
        <v>192200</v>
      </c>
      <c r="I14" s="6">
        <v>192200</v>
      </c>
      <c r="J14" s="6">
        <v>192200</v>
      </c>
      <c r="K14" s="6">
        <f>SUM(H14:J14)</f>
        <v>576600</v>
      </c>
      <c r="L14" s="15" t="s">
        <v>25</v>
      </c>
    </row>
    <row r="15" spans="1:22" ht="18" customHeight="1" x14ac:dyDescent="0.25">
      <c r="A15" s="37" t="s">
        <v>14</v>
      </c>
      <c r="B15" s="56" t="s">
        <v>51</v>
      </c>
      <c r="C15" s="57"/>
      <c r="D15" s="57"/>
      <c r="E15" s="57"/>
      <c r="F15" s="57"/>
      <c r="G15" s="57"/>
      <c r="H15" s="57"/>
      <c r="I15" s="57"/>
      <c r="J15" s="57"/>
      <c r="K15" s="57"/>
      <c r="L15" s="58"/>
    </row>
    <row r="16" spans="1:22" ht="100.5" customHeight="1" x14ac:dyDescent="0.25">
      <c r="A16" s="13" t="s">
        <v>38</v>
      </c>
      <c r="B16" s="10" t="s">
        <v>39</v>
      </c>
      <c r="C16" s="10" t="s">
        <v>7</v>
      </c>
      <c r="D16" s="9">
        <v>908</v>
      </c>
      <c r="E16" s="9">
        <v>1002</v>
      </c>
      <c r="F16" s="11" t="s">
        <v>27</v>
      </c>
      <c r="G16" s="12">
        <v>611</v>
      </c>
      <c r="H16" s="6">
        <v>56613600</v>
      </c>
      <c r="I16" s="6">
        <v>56613600</v>
      </c>
      <c r="J16" s="6">
        <v>56613600</v>
      </c>
      <c r="K16" s="6">
        <f>SUM(H16:J16)</f>
        <v>169840800</v>
      </c>
      <c r="L16" s="18" t="s">
        <v>43</v>
      </c>
    </row>
    <row r="17" spans="1:12" x14ac:dyDescent="0.25">
      <c r="A17" s="36"/>
      <c r="B17" s="38" t="s">
        <v>42</v>
      </c>
      <c r="C17" s="24"/>
      <c r="D17" s="24"/>
      <c r="E17" s="24"/>
      <c r="F17" s="25"/>
      <c r="G17" s="24"/>
      <c r="H17" s="27">
        <f>SUM(H13+H14+H16)</f>
        <v>57812835</v>
      </c>
      <c r="I17" s="27">
        <f>SUM(I13+I14+I16)</f>
        <v>57812835</v>
      </c>
      <c r="J17" s="27">
        <f>SUM(J13+J14+J16)</f>
        <v>57812835</v>
      </c>
      <c r="K17" s="27">
        <f>SUM(K13+K14+K16)</f>
        <v>173438505</v>
      </c>
      <c r="L17" s="26"/>
    </row>
    <row r="18" spans="1:12" x14ac:dyDescent="0.2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 x14ac:dyDescent="0.25">
      <c r="B19" s="41"/>
      <c r="C19" s="41"/>
      <c r="D19" s="41"/>
      <c r="E19" s="41"/>
      <c r="F19" s="41"/>
    </row>
  </sheetData>
  <mergeCells count="20">
    <mergeCell ref="A6:A9"/>
    <mergeCell ref="H6:K7"/>
    <mergeCell ref="B11:L11"/>
    <mergeCell ref="B12:L12"/>
    <mergeCell ref="B15:L15"/>
    <mergeCell ref="P11:V11"/>
    <mergeCell ref="H2:L2"/>
    <mergeCell ref="B4:L4"/>
    <mergeCell ref="L6:L9"/>
    <mergeCell ref="D8:D9"/>
    <mergeCell ref="E8:E9"/>
    <mergeCell ref="H8:H9"/>
    <mergeCell ref="I8:I9"/>
    <mergeCell ref="J8:J9"/>
    <mergeCell ref="F8:F9"/>
    <mergeCell ref="G8:G9"/>
    <mergeCell ref="K8:K9"/>
    <mergeCell ref="B6:B9"/>
    <mergeCell ref="D6:G7"/>
    <mergeCell ref="C6:C9"/>
  </mergeCells>
  <printOptions horizontalCentered="1"/>
  <pageMargins left="0.98425196850393704" right="0.59055118110236227" top="0.78740157480314965" bottom="0.78740157480314965" header="0.31496062992125984" footer="0.31496062992125984"/>
  <pageSetup paperSize="9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T25"/>
  <sheetViews>
    <sheetView view="pageBreakPreview" zoomScaleNormal="100" zoomScaleSheetLayoutView="100" workbookViewId="0">
      <selection activeCell="B5" sqref="B5:L5"/>
    </sheetView>
  </sheetViews>
  <sheetFormatPr defaultRowHeight="15.75" x14ac:dyDescent="0.25"/>
  <cols>
    <col min="1" max="1" width="9.140625" style="3"/>
    <col min="2" max="2" width="53.28515625" style="3" customWidth="1"/>
    <col min="3" max="3" width="20.28515625" style="3" customWidth="1"/>
    <col min="4" max="4" width="9.140625" style="3"/>
    <col min="5" max="5" width="6.42578125" style="3" customWidth="1"/>
    <col min="6" max="6" width="11.5703125" style="3" customWidth="1"/>
    <col min="7" max="7" width="7.140625" style="3" customWidth="1"/>
    <col min="8" max="8" width="16.5703125" style="3" customWidth="1"/>
    <col min="9" max="9" width="14.42578125" style="3" customWidth="1"/>
    <col min="10" max="10" width="15.5703125" style="3" customWidth="1"/>
    <col min="11" max="11" width="19" style="3" customWidth="1"/>
    <col min="12" max="12" width="31.5703125" style="3" customWidth="1"/>
    <col min="13" max="16384" width="9.140625" style="3"/>
  </cols>
  <sheetData>
    <row r="1" spans="1:20" ht="10.5" customHeight="1" x14ac:dyDescent="0.25"/>
    <row r="2" spans="1:20" ht="1.5" hidden="1" customHeight="1" x14ac:dyDescent="0.25">
      <c r="H2" s="77"/>
      <c r="I2" s="77"/>
      <c r="J2" s="77"/>
      <c r="K2" s="77"/>
      <c r="L2" s="77"/>
    </row>
    <row r="3" spans="1:20" ht="88.5" customHeight="1" x14ac:dyDescent="0.25">
      <c r="B3" s="19"/>
      <c r="C3" s="20"/>
      <c r="D3" s="20"/>
      <c r="E3" s="20"/>
      <c r="F3" s="20"/>
      <c r="G3" s="20"/>
      <c r="H3" s="44" t="s">
        <v>24</v>
      </c>
      <c r="I3" s="44"/>
      <c r="J3" s="44"/>
      <c r="K3" s="44"/>
      <c r="L3" s="44"/>
    </row>
    <row r="4" spans="1:20" ht="18" customHeight="1" x14ac:dyDescent="0.25">
      <c r="B4" s="19"/>
      <c r="C4" s="20"/>
      <c r="D4" s="20"/>
      <c r="E4" s="20"/>
      <c r="F4" s="20"/>
      <c r="G4" s="20"/>
      <c r="H4" s="21"/>
      <c r="I4" s="21"/>
      <c r="J4" s="21"/>
      <c r="K4" s="21"/>
      <c r="L4" s="21"/>
    </row>
    <row r="5" spans="1:20" ht="18.75" x14ac:dyDescent="0.25">
      <c r="B5" s="45" t="s">
        <v>8</v>
      </c>
      <c r="C5" s="45"/>
      <c r="D5" s="45"/>
      <c r="E5" s="45"/>
      <c r="F5" s="45"/>
      <c r="G5" s="45"/>
      <c r="H5" s="45"/>
      <c r="I5" s="45"/>
      <c r="J5" s="45"/>
      <c r="K5" s="45"/>
      <c r="L5" s="45"/>
    </row>
    <row r="6" spans="1:20" ht="6.75" customHeight="1" x14ac:dyDescent="0.25">
      <c r="B6" s="2"/>
      <c r="C6" s="2"/>
      <c r="D6" s="2"/>
      <c r="E6" s="2"/>
      <c r="F6" s="5"/>
      <c r="G6" s="2"/>
      <c r="H6" s="2"/>
      <c r="I6" s="2"/>
      <c r="J6" s="2"/>
      <c r="K6" s="2"/>
      <c r="L6" s="2"/>
    </row>
    <row r="7" spans="1:20" ht="15" customHeight="1" x14ac:dyDescent="0.25">
      <c r="A7" s="47" t="s">
        <v>30</v>
      </c>
      <c r="B7" s="83" t="s">
        <v>11</v>
      </c>
      <c r="C7" s="65" t="s">
        <v>1</v>
      </c>
      <c r="D7" s="85" t="s">
        <v>2</v>
      </c>
      <c r="E7" s="86"/>
      <c r="F7" s="86"/>
      <c r="G7" s="87"/>
      <c r="H7" s="50" t="s">
        <v>40</v>
      </c>
      <c r="I7" s="51"/>
      <c r="J7" s="51"/>
      <c r="K7" s="52"/>
      <c r="L7" s="79" t="s">
        <v>34</v>
      </c>
    </row>
    <row r="8" spans="1:20" ht="15" customHeight="1" x14ac:dyDescent="0.25">
      <c r="A8" s="48"/>
      <c r="B8" s="83"/>
      <c r="C8" s="84"/>
      <c r="D8" s="88"/>
      <c r="E8" s="89"/>
      <c r="F8" s="89"/>
      <c r="G8" s="90"/>
      <c r="H8" s="53"/>
      <c r="I8" s="54"/>
      <c r="J8" s="54"/>
      <c r="K8" s="55"/>
      <c r="L8" s="80"/>
    </row>
    <row r="9" spans="1:20" ht="29.25" customHeight="1" x14ac:dyDescent="0.25">
      <c r="A9" s="48"/>
      <c r="B9" s="83"/>
      <c r="C9" s="84"/>
      <c r="D9" s="65" t="s">
        <v>3</v>
      </c>
      <c r="E9" s="65" t="s">
        <v>4</v>
      </c>
      <c r="F9" s="63" t="s">
        <v>5</v>
      </c>
      <c r="G9" s="65" t="s">
        <v>6</v>
      </c>
      <c r="H9" s="65" t="s">
        <v>10</v>
      </c>
      <c r="I9" s="65" t="s">
        <v>12</v>
      </c>
      <c r="J9" s="65" t="s">
        <v>48</v>
      </c>
      <c r="K9" s="65" t="s">
        <v>33</v>
      </c>
      <c r="L9" s="80"/>
    </row>
    <row r="10" spans="1:20" ht="59.25" customHeight="1" x14ac:dyDescent="0.25">
      <c r="A10" s="49"/>
      <c r="B10" s="83"/>
      <c r="C10" s="66"/>
      <c r="D10" s="66"/>
      <c r="E10" s="66"/>
      <c r="F10" s="64"/>
      <c r="G10" s="66"/>
      <c r="H10" s="66"/>
      <c r="I10" s="66"/>
      <c r="J10" s="66"/>
      <c r="K10" s="66"/>
      <c r="L10" s="81"/>
    </row>
    <row r="11" spans="1:20" ht="15.75" customHeight="1" x14ac:dyDescent="0.25">
      <c r="A11" s="22">
        <v>1</v>
      </c>
      <c r="B11" s="28">
        <v>2</v>
      </c>
      <c r="C11" s="29">
        <v>3</v>
      </c>
      <c r="D11" s="29">
        <v>4</v>
      </c>
      <c r="E11" s="29">
        <v>5</v>
      </c>
      <c r="F11" s="30" t="s">
        <v>18</v>
      </c>
      <c r="G11" s="29">
        <v>7</v>
      </c>
      <c r="H11" s="29">
        <v>8</v>
      </c>
      <c r="I11" s="29">
        <v>9</v>
      </c>
      <c r="J11" s="29">
        <v>10</v>
      </c>
      <c r="K11" s="29">
        <v>11</v>
      </c>
      <c r="L11" s="29">
        <v>12</v>
      </c>
    </row>
    <row r="12" spans="1:20" ht="22.5" customHeight="1" x14ac:dyDescent="0.25">
      <c r="A12" s="14"/>
      <c r="B12" s="67" t="s">
        <v>47</v>
      </c>
      <c r="C12" s="68"/>
      <c r="D12" s="68"/>
      <c r="E12" s="68"/>
      <c r="F12" s="68"/>
      <c r="G12" s="68"/>
      <c r="H12" s="68"/>
      <c r="I12" s="68"/>
      <c r="J12" s="68"/>
      <c r="K12" s="68"/>
      <c r="L12" s="69"/>
    </row>
    <row r="13" spans="1:20" ht="31.5" customHeight="1" x14ac:dyDescent="0.25">
      <c r="A13" s="34">
        <v>1</v>
      </c>
      <c r="B13" s="70" t="s">
        <v>52</v>
      </c>
      <c r="C13" s="68"/>
      <c r="D13" s="68"/>
      <c r="E13" s="68"/>
      <c r="F13" s="68"/>
      <c r="G13" s="68"/>
      <c r="H13" s="68"/>
      <c r="I13" s="68"/>
      <c r="J13" s="68"/>
      <c r="K13" s="68"/>
      <c r="L13" s="69"/>
      <c r="N13" s="43"/>
      <c r="O13" s="43"/>
      <c r="P13" s="43"/>
      <c r="Q13" s="43"/>
      <c r="R13" s="43"/>
      <c r="S13" s="43"/>
      <c r="T13" s="43"/>
    </row>
    <row r="14" spans="1:20" ht="15.75" customHeight="1" x14ac:dyDescent="0.25">
      <c r="A14" s="78" t="s">
        <v>36</v>
      </c>
      <c r="B14" s="82" t="s">
        <v>41</v>
      </c>
      <c r="C14" s="76" t="s">
        <v>7</v>
      </c>
      <c r="D14" s="71">
        <v>908</v>
      </c>
      <c r="E14" s="71">
        <v>1006</v>
      </c>
      <c r="F14" s="73" t="s">
        <v>28</v>
      </c>
      <c r="G14" s="71">
        <v>121</v>
      </c>
      <c r="H14" s="75">
        <v>23135344</v>
      </c>
      <c r="I14" s="75">
        <v>23135344</v>
      </c>
      <c r="J14" s="75">
        <v>23135344</v>
      </c>
      <c r="K14" s="75">
        <f>H14+I14+J14</f>
        <v>69406032</v>
      </c>
      <c r="L14" s="61" t="s">
        <v>9</v>
      </c>
    </row>
    <row r="15" spans="1:20" x14ac:dyDescent="0.25">
      <c r="A15" s="78"/>
      <c r="B15" s="82"/>
      <c r="C15" s="76"/>
      <c r="D15" s="72"/>
      <c r="E15" s="72"/>
      <c r="F15" s="72"/>
      <c r="G15" s="74"/>
      <c r="H15" s="74"/>
      <c r="I15" s="74"/>
      <c r="J15" s="74"/>
      <c r="K15" s="74"/>
      <c r="L15" s="61"/>
    </row>
    <row r="16" spans="1:20" ht="23.25" customHeight="1" x14ac:dyDescent="0.25">
      <c r="A16" s="78"/>
      <c r="B16" s="82"/>
      <c r="C16" s="76"/>
      <c r="D16" s="72"/>
      <c r="E16" s="72"/>
      <c r="F16" s="72"/>
      <c r="G16" s="39">
        <v>122</v>
      </c>
      <c r="H16" s="40">
        <v>20000</v>
      </c>
      <c r="I16" s="40">
        <v>20000</v>
      </c>
      <c r="J16" s="40">
        <v>20000</v>
      </c>
      <c r="K16" s="40">
        <f t="shared" ref="K16:K18" si="0">SUM(H16:J16)</f>
        <v>60000</v>
      </c>
      <c r="L16" s="61"/>
    </row>
    <row r="17" spans="1:17" ht="22.5" customHeight="1" x14ac:dyDescent="0.25">
      <c r="A17" s="78"/>
      <c r="B17" s="82"/>
      <c r="C17" s="76"/>
      <c r="D17" s="72"/>
      <c r="E17" s="72"/>
      <c r="F17" s="72"/>
      <c r="G17" s="39">
        <v>129</v>
      </c>
      <c r="H17" s="40">
        <v>6986874</v>
      </c>
      <c r="I17" s="40">
        <v>6986874</v>
      </c>
      <c r="J17" s="40">
        <v>6986874</v>
      </c>
      <c r="K17" s="40">
        <f t="shared" si="0"/>
        <v>20960622</v>
      </c>
      <c r="L17" s="61"/>
    </row>
    <row r="18" spans="1:17" ht="117" customHeight="1" x14ac:dyDescent="0.25">
      <c r="A18" s="78"/>
      <c r="B18" s="82"/>
      <c r="C18" s="76"/>
      <c r="D18" s="72"/>
      <c r="E18" s="72"/>
      <c r="F18" s="72"/>
      <c r="G18" s="39">
        <v>244</v>
      </c>
      <c r="H18" s="40">
        <v>3149682</v>
      </c>
      <c r="I18" s="40">
        <v>3149682</v>
      </c>
      <c r="J18" s="40">
        <v>3149682</v>
      </c>
      <c r="K18" s="40">
        <f t="shared" si="0"/>
        <v>9449046</v>
      </c>
      <c r="L18" s="61"/>
      <c r="O18" s="16"/>
      <c r="P18" s="16"/>
      <c r="Q18" s="16"/>
    </row>
    <row r="19" spans="1:17" x14ac:dyDescent="0.25">
      <c r="A19" s="14"/>
      <c r="B19" s="14" t="s">
        <v>42</v>
      </c>
      <c r="C19" s="31"/>
      <c r="D19" s="31"/>
      <c r="E19" s="31"/>
      <c r="F19" s="32"/>
      <c r="G19" s="34"/>
      <c r="H19" s="7">
        <f>SUM(H14+H16+H17+H18)</f>
        <v>33291900</v>
      </c>
      <c r="I19" s="7">
        <f t="shared" ref="I19:K19" si="1">SUM(I14+I16+I17+I18)</f>
        <v>33291900</v>
      </c>
      <c r="J19" s="7">
        <f t="shared" si="1"/>
        <v>33291900</v>
      </c>
      <c r="K19" s="7">
        <f t="shared" si="1"/>
        <v>99875700</v>
      </c>
      <c r="L19" s="14"/>
      <c r="O19" s="16"/>
      <c r="P19" s="60"/>
      <c r="Q19" s="16"/>
    </row>
    <row r="20" spans="1:17" x14ac:dyDescent="0.25">
      <c r="O20" s="16"/>
      <c r="P20" s="60"/>
      <c r="Q20" s="16"/>
    </row>
    <row r="21" spans="1:17" x14ac:dyDescent="0.25">
      <c r="O21" s="16"/>
      <c r="P21" s="60"/>
      <c r="Q21" s="16"/>
    </row>
    <row r="22" spans="1:17" x14ac:dyDescent="0.25"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O22" s="16"/>
      <c r="P22" s="60"/>
      <c r="Q22" s="16"/>
    </row>
    <row r="23" spans="1:17" x14ac:dyDescent="0.25">
      <c r="B23" s="42"/>
      <c r="C23" s="42"/>
      <c r="D23" s="42"/>
      <c r="E23" s="42"/>
      <c r="F23" s="62"/>
      <c r="G23" s="62"/>
      <c r="H23" s="62"/>
      <c r="I23" s="62"/>
      <c r="J23" s="62"/>
      <c r="K23" s="62"/>
      <c r="L23" s="62"/>
      <c r="O23" s="16"/>
      <c r="P23" s="60"/>
      <c r="Q23" s="16"/>
    </row>
    <row r="24" spans="1:17" x14ac:dyDescent="0.25">
      <c r="O24" s="16"/>
      <c r="P24" s="60"/>
      <c r="Q24" s="16"/>
    </row>
    <row r="25" spans="1:17" x14ac:dyDescent="0.25">
      <c r="O25" s="16"/>
      <c r="P25" s="60"/>
      <c r="Q25" s="16"/>
    </row>
  </sheetData>
  <mergeCells count="34">
    <mergeCell ref="A7:A10"/>
    <mergeCell ref="A14:A18"/>
    <mergeCell ref="B5:L5"/>
    <mergeCell ref="H7:K8"/>
    <mergeCell ref="L7:L10"/>
    <mergeCell ref="B14:B18"/>
    <mergeCell ref="H9:H10"/>
    <mergeCell ref="I9:I10"/>
    <mergeCell ref="J9:J10"/>
    <mergeCell ref="B7:B10"/>
    <mergeCell ref="C7:C10"/>
    <mergeCell ref="D7:G8"/>
    <mergeCell ref="D9:D10"/>
    <mergeCell ref="E9:E10"/>
    <mergeCell ref="H2:L2"/>
    <mergeCell ref="H3:L3"/>
    <mergeCell ref="K9:K10"/>
    <mergeCell ref="J14:J15"/>
    <mergeCell ref="K14:K15"/>
    <mergeCell ref="P19:P25"/>
    <mergeCell ref="N13:T13"/>
    <mergeCell ref="L14:L18"/>
    <mergeCell ref="F23:L23"/>
    <mergeCell ref="F9:F10"/>
    <mergeCell ref="G9:G10"/>
    <mergeCell ref="B12:L12"/>
    <mergeCell ref="B13:L13"/>
    <mergeCell ref="D14:D18"/>
    <mergeCell ref="E14:E18"/>
    <mergeCell ref="F14:F18"/>
    <mergeCell ref="G14:G15"/>
    <mergeCell ref="H14:H15"/>
    <mergeCell ref="I14:I15"/>
    <mergeCell ref="C14:C18"/>
  </mergeCells>
  <printOptions horizontalCentered="1"/>
  <pageMargins left="0.31496062992125984" right="0.11811023622047245" top="0.35433070866141736" bottom="0.15748031496062992" header="0.31496062992125984" footer="0.31496062992125984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 2 подпрог.1</vt:lpstr>
      <vt:lpstr>Прил.2 подпрогр.2</vt:lpstr>
      <vt:lpstr>'Прил 2 подпрог.1'!Область_печати</vt:lpstr>
      <vt:lpstr>'Прил.2 подпрогр.2'!Область_печати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2017-11-23T04:53:01Z</dcterms:modified>
</cp:coreProperties>
</file>