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activeTab="1"/>
  </bookViews>
  <sheets>
    <sheet name="Прил.1" sheetId="1" r:id="rId1"/>
    <sheet name="Прил.2" sheetId="2" r:id="rId2"/>
  </sheets>
  <definedNames>
    <definedName name="_xlnm.Print_Area" localSheetId="1">Прил.2!$A$1:$I$29</definedName>
  </definedNames>
  <calcPr calcId="152511"/>
</workbook>
</file>

<file path=xl/calcChain.xml><?xml version="1.0" encoding="utf-8"?>
<calcChain xmlns="http://schemas.openxmlformats.org/spreadsheetml/2006/main">
  <c r="F11" i="2" l="1"/>
  <c r="G11" i="2"/>
  <c r="H11" i="2"/>
  <c r="H14" i="2" l="1"/>
  <c r="F14" i="2"/>
  <c r="H13" i="2"/>
  <c r="G13" i="2"/>
  <c r="F13" i="2"/>
  <c r="H12" i="2"/>
  <c r="G12" i="2"/>
  <c r="F12" i="2"/>
  <c r="I14" i="2" l="1"/>
  <c r="I12" i="2"/>
  <c r="F9" i="2"/>
  <c r="I20" i="2"/>
  <c r="I19" i="2"/>
  <c r="I18" i="2"/>
  <c r="I17" i="2"/>
  <c r="F15" i="2"/>
  <c r="I26" i="2"/>
  <c r="I25" i="2"/>
  <c r="I24" i="2"/>
  <c r="I23" i="2"/>
  <c r="K15" i="1"/>
  <c r="J15" i="1"/>
  <c r="I12" i="1"/>
  <c r="J12" i="1"/>
  <c r="K12" i="1"/>
  <c r="L14" i="1"/>
  <c r="J11" i="1" l="1"/>
  <c r="J9" i="1" s="1"/>
  <c r="K11" i="1"/>
  <c r="K9" i="1" s="1"/>
  <c r="H9" i="2"/>
  <c r="I11" i="2"/>
  <c r="I13" i="2"/>
  <c r="G9" i="2"/>
  <c r="L12" i="1"/>
  <c r="I9" i="2" l="1"/>
  <c r="F21" i="2"/>
  <c r="L17" i="1"/>
  <c r="I15" i="1" l="1"/>
  <c r="I11" i="1" l="1"/>
  <c r="I9" i="1" s="1"/>
  <c r="L15" i="1"/>
  <c r="L11" i="1" l="1"/>
  <c r="H21" i="2"/>
  <c r="G21" i="2"/>
  <c r="H15" i="2"/>
  <c r="G15" i="2"/>
  <c r="I15" i="2" l="1"/>
  <c r="I21" i="2"/>
  <c r="L9" i="1"/>
</calcChain>
</file>

<file path=xl/sharedStrings.xml><?xml version="1.0" encoding="utf-8"?>
<sst xmlns="http://schemas.openxmlformats.org/spreadsheetml/2006/main" count="91" uniqueCount="42">
  <si>
    <t>Код бюджетной классификации</t>
  </si>
  <si>
    <t>ГРБС</t>
  </si>
  <si>
    <t>РзПр</t>
  </si>
  <si>
    <t>ЦСР</t>
  </si>
  <si>
    <t>ВР</t>
  </si>
  <si>
    <t>X</t>
  </si>
  <si>
    <t>в том числе по ГРБС</t>
  </si>
  <si>
    <t>Управление социальной защиты населения администрации города Канска</t>
  </si>
  <si>
    <t>Подпрограмма 1</t>
  </si>
  <si>
    <t xml:space="preserve">Подпрограмма 2 </t>
  </si>
  <si>
    <t xml:space="preserve">Всего                    </t>
  </si>
  <si>
    <t xml:space="preserve">в том числе:             </t>
  </si>
  <si>
    <t>городской бюджет</t>
  </si>
  <si>
    <t xml:space="preserve">краевой бюджет           </t>
  </si>
  <si>
    <t xml:space="preserve">внебюджетные  источники                 </t>
  </si>
  <si>
    <t>Подпрограмма 2</t>
  </si>
  <si>
    <t>Муниципальная программа города Канска "Социальная поддержка населения"</t>
  </si>
  <si>
    <t xml:space="preserve">Социальная поддержка населения </t>
  </si>
  <si>
    <t>Обеспечение реализации муниципальной программы</t>
  </si>
  <si>
    <t>2018 год</t>
  </si>
  <si>
    <t>2019 год</t>
  </si>
  <si>
    <t>Обеспечение решения вопросов социальной поддержки и социального обслуживания населения</t>
  </si>
  <si>
    <t>Уровень бюджетной системы/источники финансирования</t>
  </si>
  <si>
    <t xml:space="preserve">федеральный бюджет   </t>
  </si>
  <si>
    <t xml:space="preserve">федеральный бюджет </t>
  </si>
  <si>
    <t>Информация о ресурсном обеспечении муниципальной программы города Канска за счет средств городского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</si>
  <si>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№ п/п</t>
  </si>
  <si>
    <t>Статус (муниципальная программа города Канска, подпрограмма)</t>
  </si>
  <si>
    <t>Наименование муниципальной программы города Канска, подпрограммы</t>
  </si>
  <si>
    <t>Наименование главного распорядителя бюджетных средств (далее - ГРБС)</t>
  </si>
  <si>
    <t>Итого на очередной финансовый год и плановый период</t>
  </si>
  <si>
    <t>Муниципальная программа города Канска</t>
  </si>
  <si>
    <t>всего расходные обязательства по муниципальной программе города Канска</t>
  </si>
  <si>
    <t xml:space="preserve">Информация об источниках финансирования подпрограмм, отдельных мероприятий муниципальной программы города Канска (средства городского бюджета, в том числе средства, поступившие из бюджетов других уровней бюджетной системы, бюджетов государственных внебюджетных фондов) </t>
  </si>
  <si>
    <t>Статус (муниципальная программа города Канска, продпрограмма)</t>
  </si>
  <si>
    <t xml:space="preserve">Наименование муниципальной программы города Канска, подпрограммы </t>
  </si>
  <si>
    <t>план</t>
  </si>
  <si>
    <t>Приложение  № 2                                                      к муниципальной программе города Канска «Социальная поддержка населения»</t>
  </si>
  <si>
    <t>1.1</t>
  </si>
  <si>
    <t>1.2</t>
  </si>
  <si>
    <t>2020 год</t>
  </si>
  <si>
    <t>Приложение № 1                                                                                                            к муниципальной программе города Канска
«Социальная поддержка населения»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</si>
</sst>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5" xfId="0" applyFont="1" applyBorder="1" applyAlignment="1">
      <alignment wrapText="1"/>
    </xf>
    <xf numFmtId="0" fontId="1" fillId="0" borderId="0" xfId="0" applyFont="1"/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/>
    <xf numFmtId="4" fontId="2" fillId="0" borderId="5" xfId="0" applyNumberFormat="1" applyFont="1" applyBorder="1"/>
    <xf numFmtId="4" fontId="1" fillId="0" borderId="5" xfId="0" applyNumberFormat="1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/>
    <xf numFmtId="0" fontId="1" fillId="0" borderId="0" xfId="0" applyFont="1" applyBorder="1"/>
    <xf numFmtId="2" fontId="1" fillId="0" borderId="0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4" fontId="6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Fill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M19"/>
  <sheetViews>
    <sheetView view="pageBreakPreview" topLeftCell="A8" zoomScaleNormal="100" zoomScaleSheetLayoutView="100" workbookViewId="0">
      <selection activeCell="C1" sqref="C1"/>
    </sheetView>
  </sheetViews>
  <sheetFormatPr defaultRowHeight="15.75" x14ac:dyDescent="0.25"/>
  <cols>
    <col min="1" max="1" width="9.140625" style="2"/>
    <col min="2" max="2" width="18.28515625" style="2" customWidth="1"/>
    <col min="3" max="3" width="23.140625" style="2" customWidth="1"/>
    <col min="4" max="4" width="35.140625" style="2" customWidth="1"/>
    <col min="5" max="8" width="9.140625" style="2"/>
    <col min="9" max="9" width="14.85546875" style="2" customWidth="1"/>
    <col min="10" max="10" width="15.140625" style="2" customWidth="1"/>
    <col min="11" max="11" width="15.5703125" style="2" customWidth="1"/>
    <col min="12" max="12" width="20.5703125" style="2" customWidth="1"/>
    <col min="13" max="16384" width="9.140625" style="2"/>
  </cols>
  <sheetData>
    <row r="1" spans="1:13" ht="66" customHeight="1" x14ac:dyDescent="0.3">
      <c r="B1" s="13"/>
      <c r="I1" s="26" t="s">
        <v>41</v>
      </c>
      <c r="J1" s="26"/>
      <c r="K1" s="26"/>
      <c r="L1" s="26"/>
      <c r="M1" s="23"/>
    </row>
    <row r="3" spans="1:13" ht="42.75" customHeight="1" x14ac:dyDescent="0.25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4"/>
    </row>
    <row r="5" spans="1:13" ht="22.5" customHeight="1" x14ac:dyDescent="0.25">
      <c r="A5" s="37" t="s">
        <v>26</v>
      </c>
      <c r="B5" s="46" t="s">
        <v>27</v>
      </c>
      <c r="C5" s="46" t="s">
        <v>28</v>
      </c>
      <c r="D5" s="46" t="s">
        <v>29</v>
      </c>
      <c r="E5" s="33" t="s">
        <v>0</v>
      </c>
      <c r="F5" s="33"/>
      <c r="G5" s="33"/>
      <c r="H5" s="33"/>
      <c r="I5" s="51" t="s">
        <v>19</v>
      </c>
      <c r="J5" s="51" t="s">
        <v>20</v>
      </c>
      <c r="K5" s="51" t="s">
        <v>40</v>
      </c>
      <c r="L5" s="46" t="s">
        <v>30</v>
      </c>
    </row>
    <row r="6" spans="1:13" ht="27" customHeight="1" x14ac:dyDescent="0.25">
      <c r="A6" s="38"/>
      <c r="B6" s="47"/>
      <c r="C6" s="47"/>
      <c r="D6" s="47"/>
      <c r="E6" s="37" t="s">
        <v>1</v>
      </c>
      <c r="F6" s="37" t="s">
        <v>2</v>
      </c>
      <c r="G6" s="37" t="s">
        <v>3</v>
      </c>
      <c r="H6" s="37" t="s">
        <v>4</v>
      </c>
      <c r="I6" s="52"/>
      <c r="J6" s="52"/>
      <c r="K6" s="52"/>
      <c r="L6" s="49"/>
    </row>
    <row r="7" spans="1:13" ht="35.25" customHeight="1" x14ac:dyDescent="0.25">
      <c r="A7" s="39"/>
      <c r="B7" s="48"/>
      <c r="C7" s="48"/>
      <c r="D7" s="48"/>
      <c r="E7" s="39"/>
      <c r="F7" s="39"/>
      <c r="G7" s="39"/>
      <c r="H7" s="39"/>
      <c r="I7" s="43" t="s">
        <v>36</v>
      </c>
      <c r="J7" s="44"/>
      <c r="K7" s="45"/>
      <c r="L7" s="50"/>
    </row>
    <row r="8" spans="1:13" ht="14.25" customHeight="1" x14ac:dyDescent="0.25">
      <c r="A8" s="20">
        <v>1</v>
      </c>
      <c r="B8" s="21">
        <v>2</v>
      </c>
      <c r="C8" s="21">
        <v>3</v>
      </c>
      <c r="D8" s="21">
        <v>4</v>
      </c>
      <c r="E8" s="20">
        <v>5</v>
      </c>
      <c r="F8" s="20">
        <v>6</v>
      </c>
      <c r="G8" s="20">
        <v>7</v>
      </c>
      <c r="H8" s="20">
        <v>8</v>
      </c>
      <c r="I8" s="21">
        <v>9</v>
      </c>
      <c r="J8" s="21">
        <v>10</v>
      </c>
      <c r="K8" s="21">
        <v>11</v>
      </c>
      <c r="L8" s="21">
        <v>12</v>
      </c>
    </row>
    <row r="9" spans="1:13" ht="52.5" customHeight="1" x14ac:dyDescent="0.25">
      <c r="A9" s="29">
        <v>1</v>
      </c>
      <c r="B9" s="34" t="s">
        <v>31</v>
      </c>
      <c r="C9" s="35" t="s">
        <v>17</v>
      </c>
      <c r="D9" s="1" t="s">
        <v>32</v>
      </c>
      <c r="E9" s="12" t="s">
        <v>5</v>
      </c>
      <c r="F9" s="12" t="s">
        <v>5</v>
      </c>
      <c r="G9" s="12" t="s">
        <v>5</v>
      </c>
      <c r="H9" s="12" t="s">
        <v>5</v>
      </c>
      <c r="I9" s="10">
        <f>SUM(I11)</f>
        <v>91104735</v>
      </c>
      <c r="J9" s="10">
        <f>SUM(J11)</f>
        <v>91104735</v>
      </c>
      <c r="K9" s="10">
        <f>SUM(K11)</f>
        <v>91104735</v>
      </c>
      <c r="L9" s="10">
        <f>SUM(I9:K9)</f>
        <v>273314205</v>
      </c>
    </row>
    <row r="10" spans="1:13" ht="19.5" customHeight="1" x14ac:dyDescent="0.25">
      <c r="A10" s="30"/>
      <c r="B10" s="34"/>
      <c r="C10" s="35"/>
      <c r="D10" s="1" t="s">
        <v>6</v>
      </c>
      <c r="E10" s="12"/>
      <c r="F10" s="12"/>
      <c r="G10" s="12"/>
      <c r="H10" s="12"/>
      <c r="I10" s="6"/>
      <c r="J10" s="6"/>
      <c r="K10" s="6"/>
      <c r="L10" s="6"/>
    </row>
    <row r="11" spans="1:13" ht="48" customHeight="1" x14ac:dyDescent="0.25">
      <c r="A11" s="31"/>
      <c r="B11" s="34"/>
      <c r="C11" s="35"/>
      <c r="D11" s="19" t="s">
        <v>7</v>
      </c>
      <c r="E11" s="12">
        <v>908</v>
      </c>
      <c r="F11" s="12" t="s">
        <v>5</v>
      </c>
      <c r="G11" s="12" t="s">
        <v>5</v>
      </c>
      <c r="H11" s="12" t="s">
        <v>5</v>
      </c>
      <c r="I11" s="6">
        <f>SUM(I12+I15)</f>
        <v>91104735</v>
      </c>
      <c r="J11" s="6">
        <f>SUM(J12+J15)</f>
        <v>91104735</v>
      </c>
      <c r="K11" s="6">
        <f>SUM(K12+K15)</f>
        <v>91104735</v>
      </c>
      <c r="L11" s="6">
        <f>SUM(I11:K11)</f>
        <v>273314205</v>
      </c>
    </row>
    <row r="12" spans="1:13" ht="48" customHeight="1" x14ac:dyDescent="0.25">
      <c r="A12" s="29" t="s">
        <v>38</v>
      </c>
      <c r="B12" s="36" t="s">
        <v>8</v>
      </c>
      <c r="C12" s="35" t="s">
        <v>21</v>
      </c>
      <c r="D12" s="1" t="s">
        <v>32</v>
      </c>
      <c r="E12" s="12" t="s">
        <v>5</v>
      </c>
      <c r="F12" s="12" t="s">
        <v>5</v>
      </c>
      <c r="G12" s="12" t="s">
        <v>5</v>
      </c>
      <c r="H12" s="12" t="s">
        <v>5</v>
      </c>
      <c r="I12" s="24">
        <f>SUM(I14)</f>
        <v>57812835</v>
      </c>
      <c r="J12" s="24">
        <f>SUM(J14)</f>
        <v>57812835</v>
      </c>
      <c r="K12" s="24">
        <f>SUM(K14)</f>
        <v>57812835</v>
      </c>
      <c r="L12" s="10">
        <f>SUM(I12:K12)</f>
        <v>173438505</v>
      </c>
    </row>
    <row r="13" spans="1:13" ht="15.75" customHeight="1" x14ac:dyDescent="0.25">
      <c r="A13" s="30"/>
      <c r="B13" s="36"/>
      <c r="C13" s="35"/>
      <c r="D13" s="1" t="s">
        <v>6</v>
      </c>
      <c r="E13" s="12"/>
      <c r="F13" s="12"/>
      <c r="G13" s="12"/>
      <c r="H13" s="12"/>
      <c r="I13" s="25"/>
      <c r="J13" s="25"/>
      <c r="K13" s="25"/>
      <c r="L13" s="6"/>
    </row>
    <row r="14" spans="1:13" ht="61.5" customHeight="1" x14ac:dyDescent="0.25">
      <c r="A14" s="31"/>
      <c r="B14" s="36"/>
      <c r="C14" s="35"/>
      <c r="D14" s="19" t="s">
        <v>7</v>
      </c>
      <c r="E14" s="12">
        <v>908</v>
      </c>
      <c r="F14" s="12" t="s">
        <v>5</v>
      </c>
      <c r="G14" s="12" t="s">
        <v>5</v>
      </c>
      <c r="H14" s="12" t="s">
        <v>5</v>
      </c>
      <c r="I14" s="25">
        <v>57812835</v>
      </c>
      <c r="J14" s="25">
        <v>57812835</v>
      </c>
      <c r="K14" s="25">
        <v>57812835</v>
      </c>
      <c r="L14" s="6">
        <f>SUM(I14:K14)</f>
        <v>173438505</v>
      </c>
    </row>
    <row r="15" spans="1:13" ht="48.75" customHeight="1" x14ac:dyDescent="0.25">
      <c r="A15" s="29" t="s">
        <v>39</v>
      </c>
      <c r="B15" s="37" t="s">
        <v>9</v>
      </c>
      <c r="C15" s="40" t="s">
        <v>18</v>
      </c>
      <c r="D15" s="1" t="s">
        <v>32</v>
      </c>
      <c r="E15" s="12" t="s">
        <v>5</v>
      </c>
      <c r="F15" s="12" t="s">
        <v>5</v>
      </c>
      <c r="G15" s="12" t="s">
        <v>5</v>
      </c>
      <c r="H15" s="12" t="s">
        <v>5</v>
      </c>
      <c r="I15" s="10">
        <f>SUM(I16:I17)</f>
        <v>33291900</v>
      </c>
      <c r="J15" s="10">
        <f>SUM(J17)</f>
        <v>33291900</v>
      </c>
      <c r="K15" s="10">
        <f>SUM(K17)</f>
        <v>33291900</v>
      </c>
      <c r="L15" s="10">
        <f>SUM(I15:K15)</f>
        <v>99875700</v>
      </c>
    </row>
    <row r="16" spans="1:13" ht="13.5" customHeight="1" x14ac:dyDescent="0.25">
      <c r="A16" s="30"/>
      <c r="B16" s="38"/>
      <c r="C16" s="41"/>
      <c r="D16" s="1" t="s">
        <v>6</v>
      </c>
      <c r="E16" s="12"/>
      <c r="F16" s="12"/>
      <c r="G16" s="12"/>
      <c r="H16" s="12"/>
      <c r="I16" s="5"/>
      <c r="J16" s="5"/>
      <c r="K16" s="5"/>
      <c r="L16" s="4"/>
    </row>
    <row r="17" spans="1:12" ht="49.5" customHeight="1" x14ac:dyDescent="0.25">
      <c r="A17" s="31"/>
      <c r="B17" s="39"/>
      <c r="C17" s="42"/>
      <c r="D17" s="19" t="s">
        <v>7</v>
      </c>
      <c r="E17" s="12">
        <v>908</v>
      </c>
      <c r="F17" s="12" t="s">
        <v>5</v>
      </c>
      <c r="G17" s="12" t="s">
        <v>5</v>
      </c>
      <c r="H17" s="12" t="s">
        <v>5</v>
      </c>
      <c r="I17" s="5">
        <v>33291900</v>
      </c>
      <c r="J17" s="5">
        <v>33291900</v>
      </c>
      <c r="K17" s="5">
        <v>33291900</v>
      </c>
      <c r="L17" s="4">
        <f>SUM(I17:K17)</f>
        <v>99875700</v>
      </c>
    </row>
    <row r="19" spans="1:12" ht="17.25" customHeight="1" x14ac:dyDescent="0.25">
      <c r="B19" s="28"/>
      <c r="C19" s="28"/>
      <c r="D19" s="28"/>
      <c r="E19" s="32"/>
      <c r="F19" s="32"/>
      <c r="G19" s="32"/>
      <c r="H19" s="32"/>
      <c r="I19" s="32"/>
      <c r="J19" s="32"/>
      <c r="K19" s="32"/>
      <c r="L19" s="32"/>
    </row>
  </sheetData>
  <mergeCells count="27">
    <mergeCell ref="L5:L7"/>
    <mergeCell ref="G6:G7"/>
    <mergeCell ref="H6:H7"/>
    <mergeCell ref="I5:I6"/>
    <mergeCell ref="J5:J6"/>
    <mergeCell ref="K5:K6"/>
    <mergeCell ref="B5:B7"/>
    <mergeCell ref="C5:C7"/>
    <mergeCell ref="D5:D7"/>
    <mergeCell ref="E6:E7"/>
    <mergeCell ref="F6:F7"/>
    <mergeCell ref="I1:L1"/>
    <mergeCell ref="A3:L3"/>
    <mergeCell ref="B19:D19"/>
    <mergeCell ref="A9:A11"/>
    <mergeCell ref="A12:A14"/>
    <mergeCell ref="A15:A17"/>
    <mergeCell ref="E19:L19"/>
    <mergeCell ref="E5:H5"/>
    <mergeCell ref="B9:B11"/>
    <mergeCell ref="C9:C11"/>
    <mergeCell ref="B12:B14"/>
    <mergeCell ref="C12:C14"/>
    <mergeCell ref="B15:B17"/>
    <mergeCell ref="C15:C17"/>
    <mergeCell ref="I7:K7"/>
    <mergeCell ref="A5:A7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K28"/>
  <sheetViews>
    <sheetView tabSelected="1" view="pageBreakPreview" topLeftCell="A2" zoomScaleNormal="100" zoomScaleSheetLayoutView="100" workbookViewId="0">
      <selection activeCell="L4" sqref="L4"/>
    </sheetView>
  </sheetViews>
  <sheetFormatPr defaultRowHeight="15.75" x14ac:dyDescent="0.25"/>
  <cols>
    <col min="1" max="2" width="9.140625" style="2"/>
    <col min="3" max="3" width="11.28515625" style="2" customWidth="1"/>
    <col min="4" max="4" width="31.42578125" style="2" customWidth="1"/>
    <col min="5" max="5" width="32.140625" style="2" customWidth="1"/>
    <col min="6" max="6" width="17.28515625" style="2" customWidth="1"/>
    <col min="7" max="7" width="16.7109375" style="2" customWidth="1"/>
    <col min="8" max="8" width="15.5703125" style="2" customWidth="1"/>
    <col min="9" max="9" width="16.5703125" style="2" customWidth="1"/>
    <col min="10" max="16384" width="9.140625" style="2"/>
  </cols>
  <sheetData>
    <row r="1" spans="1:11" ht="16.5" hidden="1" customHeight="1" x14ac:dyDescent="0.25">
      <c r="G1" s="56"/>
      <c r="H1" s="56"/>
      <c r="I1" s="56"/>
      <c r="J1" s="56"/>
      <c r="K1" s="56"/>
    </row>
    <row r="2" spans="1:11" ht="74.25" customHeight="1" x14ac:dyDescent="0.3">
      <c r="C2" s="13"/>
      <c r="G2" s="26" t="s">
        <v>37</v>
      </c>
      <c r="H2" s="26"/>
      <c r="I2" s="26"/>
    </row>
    <row r="3" spans="1:11" ht="23.25" customHeight="1" x14ac:dyDescent="0.25">
      <c r="C3" s="13"/>
      <c r="G3" s="22"/>
      <c r="H3" s="22"/>
      <c r="I3" s="22"/>
    </row>
    <row r="4" spans="1:11" ht="60" customHeight="1" x14ac:dyDescent="0.25">
      <c r="A4" s="27" t="s">
        <v>33</v>
      </c>
      <c r="B4" s="27"/>
      <c r="C4" s="27"/>
      <c r="D4" s="27"/>
      <c r="E4" s="27"/>
      <c r="F4" s="27"/>
      <c r="G4" s="27"/>
      <c r="H4" s="27"/>
      <c r="I4" s="27"/>
    </row>
    <row r="5" spans="1:11" x14ac:dyDescent="0.25">
      <c r="C5" s="14"/>
      <c r="D5" s="14"/>
      <c r="E5" s="14"/>
      <c r="F5" s="14"/>
      <c r="G5" s="14"/>
      <c r="H5" s="14"/>
      <c r="I5" s="14"/>
    </row>
    <row r="6" spans="1:11" ht="29.25" customHeight="1" x14ac:dyDescent="0.25">
      <c r="A6" s="37" t="s">
        <v>26</v>
      </c>
      <c r="B6" s="34" t="s">
        <v>34</v>
      </c>
      <c r="C6" s="34"/>
      <c r="D6" s="34" t="s">
        <v>35</v>
      </c>
      <c r="E6" s="34" t="s">
        <v>22</v>
      </c>
      <c r="F6" s="18" t="s">
        <v>19</v>
      </c>
      <c r="G6" s="18" t="s">
        <v>20</v>
      </c>
      <c r="H6" s="18" t="s">
        <v>40</v>
      </c>
      <c r="I6" s="46" t="s">
        <v>30</v>
      </c>
    </row>
    <row r="7" spans="1:11" ht="50.25" customHeight="1" x14ac:dyDescent="0.25">
      <c r="A7" s="39"/>
      <c r="B7" s="34"/>
      <c r="C7" s="34"/>
      <c r="D7" s="34"/>
      <c r="E7" s="34"/>
      <c r="F7" s="43" t="s">
        <v>36</v>
      </c>
      <c r="G7" s="44"/>
      <c r="H7" s="45"/>
      <c r="I7" s="48"/>
    </row>
    <row r="8" spans="1:11" ht="16.5" customHeight="1" x14ac:dyDescent="0.25">
      <c r="A8" s="20">
        <v>1</v>
      </c>
      <c r="B8" s="63">
        <v>2</v>
      </c>
      <c r="C8" s="64"/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</row>
    <row r="9" spans="1:11" ht="31.5" customHeight="1" x14ac:dyDescent="0.25">
      <c r="A9" s="53">
        <v>1</v>
      </c>
      <c r="B9" s="34" t="s">
        <v>31</v>
      </c>
      <c r="C9" s="34"/>
      <c r="D9" s="35" t="s">
        <v>16</v>
      </c>
      <c r="E9" s="3" t="s">
        <v>10</v>
      </c>
      <c r="F9" s="10">
        <f>SUM(F11:F14)</f>
        <v>91104735</v>
      </c>
      <c r="G9" s="10">
        <f>SUM(G11:G14)</f>
        <v>91104735</v>
      </c>
      <c r="H9" s="10">
        <f>SUM(H11:H14)</f>
        <v>91104735</v>
      </c>
      <c r="I9" s="10">
        <f>SUM(F9:H9)</f>
        <v>273314205</v>
      </c>
    </row>
    <row r="10" spans="1:11" ht="19.5" customHeight="1" x14ac:dyDescent="0.25">
      <c r="A10" s="54"/>
      <c r="B10" s="34"/>
      <c r="C10" s="34"/>
      <c r="D10" s="35"/>
      <c r="E10" s="3" t="s">
        <v>11</v>
      </c>
      <c r="F10" s="4"/>
      <c r="G10" s="4"/>
      <c r="H10" s="4"/>
      <c r="I10" s="4"/>
    </row>
    <row r="11" spans="1:11" ht="18" customHeight="1" x14ac:dyDescent="0.25">
      <c r="A11" s="54"/>
      <c r="B11" s="34"/>
      <c r="C11" s="34"/>
      <c r="D11" s="35"/>
      <c r="E11" s="3" t="s">
        <v>12</v>
      </c>
      <c r="F11" s="6">
        <f t="shared" ref="F11:H13" si="0">SUM(F17+F23)</f>
        <v>1007035</v>
      </c>
      <c r="G11" s="6">
        <f t="shared" si="0"/>
        <v>1007035</v>
      </c>
      <c r="H11" s="6">
        <f t="shared" si="0"/>
        <v>1007035</v>
      </c>
      <c r="I11" s="6">
        <f>SUM(F11:H11)</f>
        <v>3021105</v>
      </c>
    </row>
    <row r="12" spans="1:11" ht="19.5" customHeight="1" x14ac:dyDescent="0.25">
      <c r="A12" s="54"/>
      <c r="B12" s="34"/>
      <c r="C12" s="34"/>
      <c r="D12" s="35"/>
      <c r="E12" s="3" t="s">
        <v>13</v>
      </c>
      <c r="F12" s="6">
        <f t="shared" si="0"/>
        <v>90097700</v>
      </c>
      <c r="G12" s="6">
        <f t="shared" si="0"/>
        <v>90097700</v>
      </c>
      <c r="H12" s="6">
        <f t="shared" si="0"/>
        <v>90097700</v>
      </c>
      <c r="I12" s="6">
        <f>SUM(F12:H12)</f>
        <v>270293100</v>
      </c>
    </row>
    <row r="13" spans="1:11" ht="18.75" customHeight="1" x14ac:dyDescent="0.25">
      <c r="A13" s="54"/>
      <c r="B13" s="34"/>
      <c r="C13" s="34"/>
      <c r="D13" s="35"/>
      <c r="E13" s="3" t="s">
        <v>23</v>
      </c>
      <c r="F13" s="6">
        <f t="shared" si="0"/>
        <v>0</v>
      </c>
      <c r="G13" s="6">
        <f t="shared" si="0"/>
        <v>0</v>
      </c>
      <c r="H13" s="6">
        <f t="shared" si="0"/>
        <v>0</v>
      </c>
      <c r="I13" s="6">
        <f>SUM(F13:H13)</f>
        <v>0</v>
      </c>
    </row>
    <row r="14" spans="1:11" ht="24" customHeight="1" x14ac:dyDescent="0.25">
      <c r="A14" s="55"/>
      <c r="B14" s="34"/>
      <c r="C14" s="34"/>
      <c r="D14" s="35"/>
      <c r="E14" s="3" t="s">
        <v>14</v>
      </c>
      <c r="F14" s="6">
        <f>SUM(F20+F26)</f>
        <v>0</v>
      </c>
      <c r="G14" s="6">
        <v>0</v>
      </c>
      <c r="H14" s="6">
        <f>SUM(H20+H26)</f>
        <v>0</v>
      </c>
      <c r="I14" s="6">
        <f>SUM(F14:H14)</f>
        <v>0</v>
      </c>
    </row>
    <row r="15" spans="1:11" ht="26.25" customHeight="1" x14ac:dyDescent="0.25">
      <c r="A15" s="53" t="s">
        <v>38</v>
      </c>
      <c r="B15" s="57" t="s">
        <v>8</v>
      </c>
      <c r="C15" s="58"/>
      <c r="D15" s="40" t="s">
        <v>21</v>
      </c>
      <c r="E15" s="3" t="s">
        <v>10</v>
      </c>
      <c r="F15" s="9">
        <f>SUM(F16:F20)</f>
        <v>57812835</v>
      </c>
      <c r="G15" s="9">
        <f>SUM(G18+G19+G17)</f>
        <v>57812835</v>
      </c>
      <c r="H15" s="9">
        <f>SUM(H18+H19+H17)</f>
        <v>57812835</v>
      </c>
      <c r="I15" s="10">
        <f>SUM(F15:H15)</f>
        <v>173438505</v>
      </c>
    </row>
    <row r="16" spans="1:11" ht="19.5" customHeight="1" x14ac:dyDescent="0.25">
      <c r="A16" s="54"/>
      <c r="B16" s="59"/>
      <c r="C16" s="60"/>
      <c r="D16" s="41"/>
      <c r="E16" s="3" t="s">
        <v>11</v>
      </c>
      <c r="F16" s="8"/>
      <c r="G16" s="8"/>
      <c r="H16" s="8"/>
      <c r="I16" s="6"/>
    </row>
    <row r="17" spans="1:9" ht="17.25" customHeight="1" x14ac:dyDescent="0.25">
      <c r="A17" s="54"/>
      <c r="B17" s="59"/>
      <c r="C17" s="60"/>
      <c r="D17" s="41"/>
      <c r="E17" s="3" t="s">
        <v>12</v>
      </c>
      <c r="F17" s="8">
        <v>1007035</v>
      </c>
      <c r="G17" s="8">
        <v>1007035</v>
      </c>
      <c r="H17" s="8">
        <v>1007035</v>
      </c>
      <c r="I17" s="6">
        <f>SUM(F17:H17)</f>
        <v>3021105</v>
      </c>
    </row>
    <row r="18" spans="1:9" ht="16.5" customHeight="1" x14ac:dyDescent="0.25">
      <c r="A18" s="54"/>
      <c r="B18" s="59"/>
      <c r="C18" s="60"/>
      <c r="D18" s="41"/>
      <c r="E18" s="3" t="s">
        <v>13</v>
      </c>
      <c r="F18" s="7">
        <v>56805800</v>
      </c>
      <c r="G18" s="8">
        <v>56805800</v>
      </c>
      <c r="H18" s="8">
        <v>56805800</v>
      </c>
      <c r="I18" s="6">
        <f>SUM(F18:H18)</f>
        <v>170417400</v>
      </c>
    </row>
    <row r="19" spans="1:9" ht="17.25" customHeight="1" x14ac:dyDescent="0.25">
      <c r="A19" s="54"/>
      <c r="B19" s="59"/>
      <c r="C19" s="60"/>
      <c r="D19" s="41"/>
      <c r="E19" s="3" t="s">
        <v>23</v>
      </c>
      <c r="F19" s="7">
        <v>0</v>
      </c>
      <c r="G19" s="8">
        <v>0</v>
      </c>
      <c r="H19" s="8">
        <v>0</v>
      </c>
      <c r="I19" s="6">
        <f>SUM(F19:H19)</f>
        <v>0</v>
      </c>
    </row>
    <row r="20" spans="1:9" ht="18.75" customHeight="1" x14ac:dyDescent="0.25">
      <c r="A20" s="55"/>
      <c r="B20" s="61"/>
      <c r="C20" s="62"/>
      <c r="D20" s="42"/>
      <c r="E20" s="3" t="s">
        <v>14</v>
      </c>
      <c r="F20" s="8">
        <v>0</v>
      </c>
      <c r="G20" s="6">
        <v>0</v>
      </c>
      <c r="H20" s="6">
        <v>0</v>
      </c>
      <c r="I20" s="6">
        <f>SUM(F20:H20)</f>
        <v>0</v>
      </c>
    </row>
    <row r="21" spans="1:9" ht="21.75" customHeight="1" x14ac:dyDescent="0.25">
      <c r="A21" s="53" t="s">
        <v>39</v>
      </c>
      <c r="B21" s="57" t="s">
        <v>15</v>
      </c>
      <c r="C21" s="58"/>
      <c r="D21" s="40" t="s">
        <v>18</v>
      </c>
      <c r="E21" s="3" t="s">
        <v>10</v>
      </c>
      <c r="F21" s="11">
        <f>F24</f>
        <v>33291900</v>
      </c>
      <c r="G21" s="10">
        <f>SUM(G23:G26)</f>
        <v>33291900</v>
      </c>
      <c r="H21" s="10">
        <f>SUM(H23:H26)</f>
        <v>33291900</v>
      </c>
      <c r="I21" s="10">
        <f>SUM(F21:H21)</f>
        <v>99875700</v>
      </c>
    </row>
    <row r="22" spans="1:9" ht="19.5" customHeight="1" x14ac:dyDescent="0.25">
      <c r="A22" s="54"/>
      <c r="B22" s="59"/>
      <c r="C22" s="60"/>
      <c r="D22" s="41"/>
      <c r="E22" s="3" t="s">
        <v>11</v>
      </c>
      <c r="F22" s="8"/>
      <c r="G22" s="6"/>
      <c r="H22" s="6"/>
      <c r="I22" s="6"/>
    </row>
    <row r="23" spans="1:9" ht="20.25" customHeight="1" x14ac:dyDescent="0.25">
      <c r="A23" s="54"/>
      <c r="B23" s="59"/>
      <c r="C23" s="60"/>
      <c r="D23" s="41"/>
      <c r="E23" s="3" t="s">
        <v>12</v>
      </c>
      <c r="F23" s="8">
        <v>0</v>
      </c>
      <c r="G23" s="6">
        <v>0</v>
      </c>
      <c r="H23" s="6">
        <v>0</v>
      </c>
      <c r="I23" s="6">
        <f>SUM(F23:H23)</f>
        <v>0</v>
      </c>
    </row>
    <row r="24" spans="1:9" ht="20.25" customHeight="1" x14ac:dyDescent="0.25">
      <c r="A24" s="54"/>
      <c r="B24" s="59"/>
      <c r="C24" s="60"/>
      <c r="D24" s="41"/>
      <c r="E24" s="3" t="s">
        <v>13</v>
      </c>
      <c r="F24" s="8">
        <v>33291900</v>
      </c>
      <c r="G24" s="6">
        <v>33291900</v>
      </c>
      <c r="H24" s="6">
        <v>33291900</v>
      </c>
      <c r="I24" s="6">
        <f>SUM(F24:H24)</f>
        <v>99875700</v>
      </c>
    </row>
    <row r="25" spans="1:9" ht="19.5" customHeight="1" x14ac:dyDescent="0.25">
      <c r="A25" s="54"/>
      <c r="B25" s="59"/>
      <c r="C25" s="60"/>
      <c r="D25" s="41"/>
      <c r="E25" s="3" t="s">
        <v>24</v>
      </c>
      <c r="F25" s="6">
        <v>0</v>
      </c>
      <c r="G25" s="6">
        <v>0</v>
      </c>
      <c r="H25" s="6">
        <v>0</v>
      </c>
      <c r="I25" s="6">
        <f>SUM(F25:H25)</f>
        <v>0</v>
      </c>
    </row>
    <row r="26" spans="1:9" ht="16.5" customHeight="1" x14ac:dyDescent="0.25">
      <c r="A26" s="55"/>
      <c r="B26" s="61"/>
      <c r="C26" s="62"/>
      <c r="D26" s="42"/>
      <c r="E26" s="3" t="s">
        <v>14</v>
      </c>
      <c r="F26" s="6">
        <v>0</v>
      </c>
      <c r="G26" s="6">
        <v>0</v>
      </c>
      <c r="H26" s="6">
        <v>0</v>
      </c>
      <c r="I26" s="6">
        <f>SUM(F26:H26)</f>
        <v>0</v>
      </c>
    </row>
    <row r="27" spans="1:9" x14ac:dyDescent="0.25">
      <c r="B27" s="15"/>
      <c r="C27" s="15"/>
      <c r="D27" s="16"/>
      <c r="E27" s="16"/>
      <c r="F27" s="17"/>
      <c r="G27" s="17"/>
      <c r="H27" s="17"/>
      <c r="I27" s="17"/>
    </row>
    <row r="28" spans="1:9" x14ac:dyDescent="0.25">
      <c r="B28" s="65"/>
      <c r="C28" s="65"/>
      <c r="D28" s="65"/>
      <c r="E28" s="65"/>
      <c r="F28" s="32"/>
      <c r="G28" s="32"/>
      <c r="H28" s="32"/>
      <c r="I28" s="32"/>
    </row>
  </sheetData>
  <mergeCells count="21">
    <mergeCell ref="F28:I28"/>
    <mergeCell ref="G1:K1"/>
    <mergeCell ref="G2:I2"/>
    <mergeCell ref="B6:C7"/>
    <mergeCell ref="D6:D7"/>
    <mergeCell ref="E6:E7"/>
    <mergeCell ref="D9:D14"/>
    <mergeCell ref="D15:D20"/>
    <mergeCell ref="B9:C14"/>
    <mergeCell ref="B15:C20"/>
    <mergeCell ref="B21:C26"/>
    <mergeCell ref="D21:D26"/>
    <mergeCell ref="B8:C8"/>
    <mergeCell ref="B28:E28"/>
    <mergeCell ref="A4:I4"/>
    <mergeCell ref="A15:A20"/>
    <mergeCell ref="A21:A26"/>
    <mergeCell ref="F7:H7"/>
    <mergeCell ref="I6:I7"/>
    <mergeCell ref="A6:A7"/>
    <mergeCell ref="A9:A14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</vt:lpstr>
      <vt:lpstr>Прил.2</vt:lpstr>
      <vt:lpstr>Прил.2!Область_печати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2017-11-22T06:20:09Z</dcterms:modified>
</cp:coreProperties>
</file>